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Бюджет 2025\РЕШЕНИЕ О БЮДЖЕТЕ 2025-2027\Решение 2025-2027 уточненное\"/>
    </mc:Choice>
  </mc:AlternateContent>
  <xr:revisionPtr revIDLastSave="0" documentId="13_ncr:1_{9957503B-F69E-4519-AE65-904BD366450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Документ" sheetId="2" r:id="rId1"/>
  </sheets>
  <definedNames>
    <definedName name="_xlnm.Print_Titles" localSheetId="0">Документ!$11:$11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1" i="2" l="1"/>
  <c r="L451" i="2" s="1"/>
  <c r="M51" i="2"/>
  <c r="L313" i="2"/>
  <c r="M313" i="2"/>
  <c r="L57" i="2"/>
  <c r="L47" i="2"/>
  <c r="M425" i="2"/>
  <c r="L425" i="2"/>
  <c r="M345" i="2" l="1"/>
  <c r="L345" i="2"/>
  <c r="M346" i="2"/>
  <c r="L346" i="2"/>
  <c r="M347" i="2"/>
  <c r="L347" i="2"/>
  <c r="M348" i="2"/>
  <c r="L348" i="2"/>
  <c r="M380" i="2"/>
  <c r="L380" i="2"/>
  <c r="M391" i="2"/>
  <c r="M390" i="2" s="1"/>
  <c r="L391" i="2"/>
  <c r="L51" i="2"/>
  <c r="L65" i="2"/>
  <c r="M65" i="2"/>
  <c r="M68" i="2"/>
  <c r="L68" i="2"/>
  <c r="M144" i="2"/>
  <c r="L144" i="2"/>
  <c r="M56" i="2"/>
  <c r="L56" i="2"/>
  <c r="M282" i="2"/>
  <c r="L282" i="2"/>
  <c r="M284" i="2"/>
  <c r="L284" i="2"/>
  <c r="M211" i="2"/>
  <c r="L211" i="2"/>
  <c r="M281" i="2" l="1"/>
  <c r="L281" i="2"/>
  <c r="L379" i="2"/>
  <c r="M197" i="2"/>
  <c r="L197" i="2"/>
  <c r="M149" i="2"/>
  <c r="L149" i="2"/>
  <c r="L390" i="2"/>
  <c r="M385" i="2"/>
  <c r="L385" i="2"/>
  <c r="M386" i="2"/>
  <c r="L386" i="2"/>
  <c r="M381" i="2"/>
  <c r="L381" i="2"/>
  <c r="M379" i="2"/>
  <c r="M305" i="2"/>
  <c r="L305" i="2"/>
  <c r="M303" i="2"/>
  <c r="L303" i="2"/>
  <c r="M292" i="2"/>
  <c r="M291" i="2" s="1"/>
  <c r="L292" i="2"/>
  <c r="L291" i="2" s="1"/>
  <c r="M258" i="2"/>
  <c r="M257" i="2" s="1"/>
  <c r="L258" i="2"/>
  <c r="L257" i="2" s="1"/>
  <c r="M251" i="2"/>
  <c r="L251" i="2"/>
  <c r="M239" i="2"/>
  <c r="L239" i="2"/>
  <c r="M191" i="2"/>
  <c r="L191" i="2"/>
  <c r="M114" i="2"/>
  <c r="L114" i="2"/>
  <c r="M79" i="2"/>
  <c r="L79" i="2"/>
  <c r="M302" i="2" l="1"/>
  <c r="M301" i="2" s="1"/>
  <c r="L302" i="2"/>
  <c r="L301" i="2" s="1"/>
  <c r="M34" i="2"/>
  <c r="L34" i="2"/>
  <c r="M299" i="2"/>
  <c r="M298" i="2" s="1"/>
  <c r="M297" i="2" s="1"/>
  <c r="M296" i="2" s="1"/>
  <c r="M295" i="2" s="1"/>
  <c r="L299" i="2"/>
  <c r="L298" i="2" s="1"/>
  <c r="L297" i="2" s="1"/>
  <c r="L296" i="2" s="1"/>
  <c r="L295" i="2" s="1"/>
  <c r="M142" i="2"/>
  <c r="M141" i="2" s="1"/>
  <c r="M140" i="2" s="1"/>
  <c r="M139" i="2" s="1"/>
  <c r="M138" i="2" s="1"/>
  <c r="L142" i="2"/>
  <c r="L141" i="2" s="1"/>
  <c r="L140" i="2" s="1"/>
  <c r="L139" i="2" s="1"/>
  <c r="L138" i="2" s="1"/>
  <c r="M136" i="2"/>
  <c r="L136" i="2"/>
  <c r="M336" i="2"/>
  <c r="L336" i="2"/>
  <c r="M329" i="2" l="1"/>
  <c r="M328" i="2" s="1"/>
  <c r="L334" i="2"/>
  <c r="L329" i="2" l="1"/>
  <c r="L328" i="2" s="1"/>
  <c r="M40" i="2"/>
  <c r="L40" i="2"/>
  <c r="M91" i="2"/>
  <c r="L91" i="2"/>
  <c r="M60" i="2"/>
  <c r="L60" i="2"/>
  <c r="M17" i="2"/>
  <c r="M16" i="2" s="1"/>
  <c r="L17" i="2"/>
  <c r="L16" i="2" s="1"/>
  <c r="M21" i="2"/>
  <c r="M20" i="2" s="1"/>
  <c r="L21" i="2"/>
  <c r="L20" i="2" s="1"/>
  <c r="M28" i="2"/>
  <c r="M27" i="2" s="1"/>
  <c r="M26" i="2" s="1"/>
  <c r="M25" i="2" s="1"/>
  <c r="L28" i="2"/>
  <c r="L27" i="2" s="1"/>
  <c r="L26" i="2" s="1"/>
  <c r="L25" i="2" s="1"/>
  <c r="M33" i="2"/>
  <c r="L33" i="2"/>
  <c r="M43" i="2"/>
  <c r="L43" i="2"/>
  <c r="M49" i="2"/>
  <c r="L49" i="2"/>
  <c r="M55" i="2"/>
  <c r="M54" i="2" s="1"/>
  <c r="M53" i="2" s="1"/>
  <c r="L55" i="2"/>
  <c r="L54" i="2" s="1"/>
  <c r="L53" i="2" s="1"/>
  <c r="M58" i="2"/>
  <c r="L58" i="2"/>
  <c r="M63" i="2"/>
  <c r="L63" i="2"/>
  <c r="M67" i="2"/>
  <c r="L67" i="2"/>
  <c r="M69" i="2"/>
  <c r="L69" i="2"/>
  <c r="M57" i="2" l="1"/>
  <c r="L48" i="2"/>
  <c r="M15" i="2"/>
  <c r="M14" i="2" s="1"/>
  <c r="M13" i="2" s="1"/>
  <c r="L15" i="2"/>
  <c r="L14" i="2" s="1"/>
  <c r="L13" i="2" s="1"/>
  <c r="M39" i="2"/>
  <c r="M32" i="2" s="1"/>
  <c r="M31" i="2" s="1"/>
  <c r="L39" i="2"/>
  <c r="M48" i="2"/>
  <c r="M47" i="2" l="1"/>
  <c r="M46" i="2" s="1"/>
  <c r="L46" i="2"/>
  <c r="L32" i="2"/>
  <c r="L31" i="2" s="1"/>
  <c r="M75" i="2" l="1"/>
  <c r="L75" i="2"/>
  <c r="M83" i="2"/>
  <c r="L83" i="2"/>
  <c r="M87" i="2"/>
  <c r="L87" i="2"/>
  <c r="M89" i="2"/>
  <c r="L89" i="2"/>
  <c r="M94" i="2"/>
  <c r="M93" i="2" s="1"/>
  <c r="L94" i="2"/>
  <c r="L93" i="2" s="1"/>
  <c r="M101" i="2"/>
  <c r="L101" i="2"/>
  <c r="M103" i="2"/>
  <c r="L103" i="2"/>
  <c r="M108" i="2"/>
  <c r="L108" i="2"/>
  <c r="M110" i="2"/>
  <c r="L110" i="2"/>
  <c r="M113" i="2"/>
  <c r="L113" i="2"/>
  <c r="M116" i="2"/>
  <c r="L116" i="2"/>
  <c r="M122" i="2"/>
  <c r="M121" i="2" s="1"/>
  <c r="M120" i="2" s="1"/>
  <c r="M119" i="2" s="1"/>
  <c r="L122" i="2"/>
  <c r="L121" i="2" s="1"/>
  <c r="L120" i="2" s="1"/>
  <c r="L119" i="2" s="1"/>
  <c r="M128" i="2"/>
  <c r="L128" i="2"/>
  <c r="M131" i="2"/>
  <c r="L131" i="2"/>
  <c r="M134" i="2"/>
  <c r="L134" i="2"/>
  <c r="M157" i="2"/>
  <c r="M156" i="2" s="1"/>
  <c r="L157" i="2"/>
  <c r="L156" i="2" s="1"/>
  <c r="M161" i="2"/>
  <c r="M160" i="2" s="1"/>
  <c r="M159" i="2" s="1"/>
  <c r="L161" i="2"/>
  <c r="L160" i="2" s="1"/>
  <c r="L159" i="2" s="1"/>
  <c r="M166" i="2"/>
  <c r="M165" i="2" s="1"/>
  <c r="M164" i="2" s="1"/>
  <c r="M163" i="2" s="1"/>
  <c r="L166" i="2"/>
  <c r="L165" i="2" s="1"/>
  <c r="L164" i="2" s="1"/>
  <c r="L163" i="2" s="1"/>
  <c r="M171" i="2"/>
  <c r="M170" i="2" s="1"/>
  <c r="M169" i="2" s="1"/>
  <c r="M168" i="2" s="1"/>
  <c r="L171" i="2"/>
  <c r="L170" i="2" s="1"/>
  <c r="L169" i="2" s="1"/>
  <c r="L168" i="2" s="1"/>
  <c r="M176" i="2"/>
  <c r="L176" i="2"/>
  <c r="M179" i="2"/>
  <c r="M178" i="2" s="1"/>
  <c r="L179" i="2"/>
  <c r="L178" i="2" s="1"/>
  <c r="M183" i="2"/>
  <c r="M182" i="2" s="1"/>
  <c r="M181" i="2" s="1"/>
  <c r="L183" i="2"/>
  <c r="L182" i="2" s="1"/>
  <c r="L181" i="2" s="1"/>
  <c r="M188" i="2"/>
  <c r="L188" i="2"/>
  <c r="M196" i="2"/>
  <c r="M195" i="2" s="1"/>
  <c r="M194" i="2" s="1"/>
  <c r="M193" i="2" s="1"/>
  <c r="L196" i="2"/>
  <c r="L195" i="2" s="1"/>
  <c r="L194" i="2" s="1"/>
  <c r="L193" i="2" s="1"/>
  <c r="M205" i="2"/>
  <c r="M204" i="2" s="1"/>
  <c r="M203" i="2" s="1"/>
  <c r="L205" i="2"/>
  <c r="L204" i="2" s="1"/>
  <c r="L203" i="2" s="1"/>
  <c r="M209" i="2"/>
  <c r="L209" i="2"/>
  <c r="M217" i="2"/>
  <c r="L217" i="2"/>
  <c r="M220" i="2"/>
  <c r="L220" i="2"/>
  <c r="M223" i="2"/>
  <c r="L223" i="2"/>
  <c r="M226" i="2"/>
  <c r="L226" i="2"/>
  <c r="M231" i="2"/>
  <c r="M230" i="2" s="1"/>
  <c r="M229" i="2" s="1"/>
  <c r="M228" i="2" s="1"/>
  <c r="L231" i="2"/>
  <c r="L230" i="2" s="1"/>
  <c r="L229" i="2" s="1"/>
  <c r="L228" i="2" s="1"/>
  <c r="M235" i="2"/>
  <c r="M234" i="2" s="1"/>
  <c r="M233" i="2" s="1"/>
  <c r="L235" i="2"/>
  <c r="L234" i="2" s="1"/>
  <c r="L233" i="2" s="1"/>
  <c r="M241" i="2"/>
  <c r="M238" i="2" s="1"/>
  <c r="L241" i="2"/>
  <c r="L238" i="2" s="1"/>
  <c r="M244" i="2"/>
  <c r="M243" i="2" s="1"/>
  <c r="L244" i="2"/>
  <c r="L243" i="2" s="1"/>
  <c r="M248" i="2"/>
  <c r="M247" i="2" s="1"/>
  <c r="L248" i="2"/>
  <c r="L247" i="2" s="1"/>
  <c r="M255" i="2"/>
  <c r="M250" i="2" s="1"/>
  <c r="L255" i="2"/>
  <c r="L250" i="2" s="1"/>
  <c r="M261" i="2"/>
  <c r="L261" i="2"/>
  <c r="M264" i="2"/>
  <c r="L264" i="2"/>
  <c r="M268" i="2"/>
  <c r="L268" i="2"/>
  <c r="M273" i="2"/>
  <c r="L273" i="2"/>
  <c r="M275" i="2"/>
  <c r="L275" i="2"/>
  <c r="M277" i="2"/>
  <c r="L277" i="2"/>
  <c r="M279" i="2"/>
  <c r="L279" i="2"/>
  <c r="M289" i="2"/>
  <c r="M288" i="2" s="1"/>
  <c r="L289" i="2"/>
  <c r="L288" i="2" s="1"/>
  <c r="M309" i="2"/>
  <c r="L309" i="2"/>
  <c r="M312" i="2"/>
  <c r="L312" i="2"/>
  <c r="M314" i="2"/>
  <c r="L314" i="2"/>
  <c r="M318" i="2"/>
  <c r="L318" i="2"/>
  <c r="M321" i="2"/>
  <c r="M320" i="2" s="1"/>
  <c r="L321" i="2"/>
  <c r="L320" i="2" s="1"/>
  <c r="M341" i="2"/>
  <c r="L341" i="2"/>
  <c r="M343" i="2"/>
  <c r="L343" i="2"/>
  <c r="M352" i="2"/>
  <c r="L352" i="2"/>
  <c r="M357" i="2"/>
  <c r="M356" i="2" s="1"/>
  <c r="L357" i="2"/>
  <c r="L356" i="2" s="1"/>
  <c r="M362" i="2"/>
  <c r="L362" i="2"/>
  <c r="M364" i="2"/>
  <c r="L364" i="2"/>
  <c r="M368" i="2"/>
  <c r="L368" i="2"/>
  <c r="M370" i="2"/>
  <c r="L370" i="2"/>
  <c r="M372" i="2"/>
  <c r="L372" i="2"/>
  <c r="M377" i="2"/>
  <c r="L377" i="2"/>
  <c r="M384" i="2"/>
  <c r="L384" i="2"/>
  <c r="M388" i="2"/>
  <c r="L388" i="2"/>
  <c r="M395" i="2"/>
  <c r="M394" i="2" s="1"/>
  <c r="M393" i="2" s="1"/>
  <c r="M392" i="2" s="1"/>
  <c r="L395" i="2"/>
  <c r="L394" i="2" s="1"/>
  <c r="L393" i="2" s="1"/>
  <c r="L392" i="2" s="1"/>
  <c r="M400" i="2"/>
  <c r="M399" i="2" s="1"/>
  <c r="M398" i="2" s="1"/>
  <c r="L400" i="2"/>
  <c r="L399" i="2" s="1"/>
  <c r="L398" i="2" s="1"/>
  <c r="M405" i="2"/>
  <c r="L405" i="2"/>
  <c r="M408" i="2"/>
  <c r="L408" i="2"/>
  <c r="M415" i="2"/>
  <c r="L415" i="2"/>
  <c r="M417" i="2"/>
  <c r="L417" i="2"/>
  <c r="M424" i="2"/>
  <c r="M423" i="2" s="1"/>
  <c r="M422" i="2" s="1"/>
  <c r="M419" i="2" s="1"/>
  <c r="L424" i="2"/>
  <c r="L423" i="2" s="1"/>
  <c r="L422" i="2" s="1"/>
  <c r="L419" i="2" s="1"/>
  <c r="M429" i="2"/>
  <c r="M428" i="2" s="1"/>
  <c r="M427" i="2" s="1"/>
  <c r="M426" i="2" s="1"/>
  <c r="L429" i="2"/>
  <c r="L428" i="2" s="1"/>
  <c r="L427" i="2" s="1"/>
  <c r="L426" i="2" s="1"/>
  <c r="M436" i="2"/>
  <c r="L436" i="2"/>
  <c r="M441" i="2"/>
  <c r="M440" i="2" s="1"/>
  <c r="L441" i="2"/>
  <c r="L440" i="2" s="1"/>
  <c r="M443" i="2"/>
  <c r="L443" i="2"/>
  <c r="M449" i="2"/>
  <c r="M448" i="2" s="1"/>
  <c r="M447" i="2" s="1"/>
  <c r="M446" i="2" s="1"/>
  <c r="M445" i="2" s="1"/>
  <c r="L449" i="2"/>
  <c r="L448" i="2" s="1"/>
  <c r="L447" i="2" s="1"/>
  <c r="L446" i="2" s="1"/>
  <c r="L445" i="2" s="1"/>
  <c r="M383" i="2" l="1"/>
  <c r="M376" i="2" s="1"/>
  <c r="M367" i="2"/>
  <c r="M272" i="2"/>
  <c r="M175" i="2"/>
  <c r="M174" i="2" s="1"/>
  <c r="L435" i="2"/>
  <c r="L434" i="2" s="1"/>
  <c r="L130" i="2"/>
  <c r="L127" i="2" s="1"/>
  <c r="L126" i="2" s="1"/>
  <c r="L118" i="2" s="1"/>
  <c r="M260" i="2"/>
  <c r="M237" i="2" s="1"/>
  <c r="L383" i="2"/>
  <c r="L376" i="2" s="1"/>
  <c r="L272" i="2"/>
  <c r="L260" i="2" s="1"/>
  <c r="L237" i="2" s="1"/>
  <c r="L175" i="2"/>
  <c r="L174" i="2" s="1"/>
  <c r="L287" i="2"/>
  <c r="L286" i="2" s="1"/>
  <c r="M287" i="2"/>
  <c r="M286" i="2" s="1"/>
  <c r="L187" i="2"/>
  <c r="L186" i="2" s="1"/>
  <c r="L185" i="2" s="1"/>
  <c r="M187" i="2"/>
  <c r="M186" i="2" s="1"/>
  <c r="M185" i="2" s="1"/>
  <c r="M130" i="2"/>
  <c r="M127" i="2" s="1"/>
  <c r="M126" i="2" s="1"/>
  <c r="M118" i="2" s="1"/>
  <c r="M435" i="2"/>
  <c r="M434" i="2" s="1"/>
  <c r="M433" i="2" s="1"/>
  <c r="M432" i="2" s="1"/>
  <c r="M431" i="2" s="1"/>
  <c r="L86" i="2"/>
  <c r="M86" i="2"/>
  <c r="L100" i="2"/>
  <c r="L99" i="2" s="1"/>
  <c r="L98" i="2" s="1"/>
  <c r="M100" i="2"/>
  <c r="M99" i="2" s="1"/>
  <c r="M98" i="2" s="1"/>
  <c r="L107" i="2"/>
  <c r="L74" i="2"/>
  <c r="M74" i="2"/>
  <c r="M107" i="2"/>
  <c r="L112" i="2"/>
  <c r="M112" i="2"/>
  <c r="L148" i="2"/>
  <c r="L147" i="2" s="1"/>
  <c r="L146" i="2" s="1"/>
  <c r="M148" i="2"/>
  <c r="M147" i="2" s="1"/>
  <c r="M146" i="2" s="1"/>
  <c r="L216" i="2"/>
  <c r="L208" i="2" s="1"/>
  <c r="L207" i="2" s="1"/>
  <c r="M216" i="2"/>
  <c r="M208" i="2" s="1"/>
  <c r="M207" i="2" s="1"/>
  <c r="L311" i="2"/>
  <c r="L308" i="2" s="1"/>
  <c r="M311" i="2"/>
  <c r="M308" i="2" s="1"/>
  <c r="M307" i="2" s="1"/>
  <c r="L340" i="2"/>
  <c r="L339" i="2" s="1"/>
  <c r="L338" i="2" s="1"/>
  <c r="M340" i="2"/>
  <c r="M339" i="2" s="1"/>
  <c r="M338" i="2" s="1"/>
  <c r="L317" i="2"/>
  <c r="L316" i="2" s="1"/>
  <c r="M317" i="2"/>
  <c r="M316" i="2" s="1"/>
  <c r="L351" i="2"/>
  <c r="L350" i="2" s="1"/>
  <c r="M351" i="2"/>
  <c r="M350" i="2" s="1"/>
  <c r="L367" i="2"/>
  <c r="L366" i="2" s="1"/>
  <c r="M361" i="2"/>
  <c r="M360" i="2" s="1"/>
  <c r="M359" i="2" s="1"/>
  <c r="L361" i="2"/>
  <c r="L360" i="2" s="1"/>
  <c r="L359" i="2" s="1"/>
  <c r="M366" i="2"/>
  <c r="L404" i="2"/>
  <c r="L403" i="2" s="1"/>
  <c r="L402" i="2" s="1"/>
  <c r="M375" i="2"/>
  <c r="M374" i="2" s="1"/>
  <c r="M404" i="2"/>
  <c r="M403" i="2" s="1"/>
  <c r="M402" i="2" s="1"/>
  <c r="L414" i="2"/>
  <c r="L413" i="2" s="1"/>
  <c r="L412" i="2" s="1"/>
  <c r="L411" i="2" s="1"/>
  <c r="M414" i="2"/>
  <c r="M413" i="2" s="1"/>
  <c r="M412" i="2" s="1"/>
  <c r="M411" i="2" s="1"/>
  <c r="L173" i="2" l="1"/>
  <c r="L73" i="2"/>
  <c r="M73" i="2"/>
  <c r="M72" i="2" s="1"/>
  <c r="L202" i="2"/>
  <c r="L145" i="2"/>
  <c r="M294" i="2"/>
  <c r="L307" i="2"/>
  <c r="L294" i="2" s="1"/>
  <c r="L375" i="2"/>
  <c r="L374" i="2" s="1"/>
  <c r="M173" i="2"/>
  <c r="M145" i="2" s="1"/>
  <c r="L433" i="2"/>
  <c r="L432" i="2" s="1"/>
  <c r="L431" i="2" s="1"/>
  <c r="L72" i="2"/>
  <c r="L106" i="2"/>
  <c r="L105" i="2" s="1"/>
  <c r="M106" i="2"/>
  <c r="M105" i="2" s="1"/>
  <c r="M30" i="2" s="1"/>
  <c r="M12" i="2" s="1"/>
  <c r="M202" i="2"/>
  <c r="M397" i="2"/>
  <c r="L397" i="2"/>
  <c r="L30" i="2" l="1"/>
  <c r="L12" i="2" s="1"/>
  <c r="M201" i="2"/>
  <c r="M451" i="2" l="1"/>
</calcChain>
</file>

<file path=xl/sharedStrings.xml><?xml version="1.0" encoding="utf-8"?>
<sst xmlns="http://schemas.openxmlformats.org/spreadsheetml/2006/main" count="2149" uniqueCount="397">
  <si>
    <t>Документ, учреждение</t>
  </si>
  <si>
    <t>Вед.</t>
  </si>
  <si>
    <t>Разд.</t>
  </si>
  <si>
    <t>Ц.ст.</t>
  </si>
  <si>
    <t/>
  </si>
  <si>
    <t>Сумма на 2026 год</t>
  </si>
  <si>
    <t xml:space="preserve">  муниципальное учреждение управление образования администрации Кильмезского района Кировской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</si>
  <si>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</si>
  <si>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</si>
  <si>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</si>
  <si>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</si>
  <si>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</si>
  <si>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</si>
  <si>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</si>
  <si>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</si>
  <si>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ВСЕГО</t>
  </si>
  <si>
    <t xml:space="preserve">          муниципальная программа Кильмезского района Развитие образование Кильмезского района</t>
  </si>
  <si>
    <t>0100000000</t>
  </si>
  <si>
    <t xml:space="preserve">            </t>
  </si>
  <si>
    <t>01Q0000000</t>
  </si>
  <si>
    <t xml:space="preserve">                  Осуществление деятельности по опеке и попечительству</t>
  </si>
  <si>
    <t>01Q0316040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</si>
  <si>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</si>
  <si>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</si>
  <si>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</si>
  <si>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</si>
  <si>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>01Б0000000</t>
  </si>
  <si>
    <t xml:space="preserve">                  Организация деятельности управления образования администрации Кильмезского района</t>
  </si>
  <si>
    <t>01Б0001010</t>
  </si>
  <si>
    <t xml:space="preserve">                    Иные бюджетные ассигнования</t>
  </si>
  <si>
    <t>800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</si>
  <si>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</si>
  <si>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</si>
  <si>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</si>
  <si>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</si>
  <si>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</si>
  <si>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0900000000</t>
  </si>
  <si>
    <t xml:space="preserve">                  Повышение безопасности дорожного движение в Кильмезском районе</t>
  </si>
  <si>
    <t>0900004260</t>
  </si>
  <si>
    <t xml:space="preserve">    ОБРАЗОВАНИЕ</t>
  </si>
  <si>
    <t>0700</t>
  </si>
  <si>
    <t xml:space="preserve">      Дошкольное образование</t>
  </si>
  <si>
    <t>0701</t>
  </si>
  <si>
    <t>0110000000</t>
  </si>
  <si>
    <t xml:space="preserve">                  Развитие системы дошкольного образования</t>
  </si>
  <si>
    <t>0110002110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</si>
  <si>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</si>
  <si>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</si>
  <si>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            Выполнение расходных обязательств муниципальных образований области</t>
  </si>
  <si>
    <t>01Q510211А</t>
  </si>
  <si>
    <t xml:space="preserve">          муниципальная программа Кильмезского района Обеспечение безопасности и жизнедеятельности населения Кильмезского района</t>
  </si>
  <si>
    <t>0800000000</t>
  </si>
  <si>
    <t xml:space="preserve">      Общее образование</t>
  </si>
  <si>
    <t>0702</t>
  </si>
  <si>
    <t xml:space="preserve">                  Развитие системы общего образования</t>
  </si>
  <si>
    <t>0110002120</t>
  </si>
  <si>
    <t xml:space="preserve">      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</si>
  <si>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</si>
  <si>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01Q0216170</t>
  </si>
  <si>
    <t xml:space="preserve">      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</si>
  <si>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</si>
  <si>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</si>
  <si>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</si>
  <si>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 xml:space="preserve">                  Выполнение расходных обязательств муниципальными образованиями</t>
  </si>
  <si>
    <t>01Q510212А</t>
  </si>
  <si>
    <t xml:space="preserve">      Дополнительное образование детей</t>
  </si>
  <si>
    <t>0703</t>
  </si>
  <si>
    <t xml:space="preserve">                  Развитие дополнительного образования детей физкультурно-спортивной направленности</t>
  </si>
  <si>
    <t>0110002130</t>
  </si>
  <si>
    <t xml:space="preserve">                  Развитие дополнительного образования детей в Доме детского творчества</t>
  </si>
  <si>
    <t>0110002140</t>
  </si>
  <si>
    <t xml:space="preserve">                  Обеспечение расходов за счет персонифицированного финансирования дополнительного образования детей</t>
  </si>
  <si>
    <t>0110002141</t>
  </si>
  <si>
    <t>01Q510213А</t>
  </si>
  <si>
    <t>01Q510214А</t>
  </si>
  <si>
    <t xml:space="preserve">      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</si>
  <si>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</si>
  <si>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</si>
  <si>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</si>
  <si>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</si>
  <si>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</si>
  <si>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        Организация занятости детей и подростков</t>
  </si>
  <si>
    <t>01Б0003030</t>
  </si>
  <si>
    <t xml:space="preserve">                  Организационно-воспитательные мероприятие с детьми и подростками</t>
  </si>
  <si>
    <t>01Б0003040</t>
  </si>
  <si>
    <t xml:space="preserve">      Другие вопросы в области образования</t>
  </si>
  <si>
    <t>0709</t>
  </si>
  <si>
    <t xml:space="preserve">    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</si>
  <si>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>01Q2515060</t>
  </si>
  <si>
    <t xml:space="preserve">                  Проведение оздоровительной компании детей за счет средств местного бюджета</t>
  </si>
  <si>
    <t>01Q25S5060</t>
  </si>
  <si>
    <t xml:space="preserve">      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</si>
  <si>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</si>
  <si>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            Обеспечение персонифицированного финансирования дополнительного образования детей</t>
  </si>
  <si>
    <t>01Б0003060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</si>
  <si>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</si>
  <si>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</si>
  <si>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</si>
  <si>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</si>
  <si>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>01Q0616140</t>
  </si>
  <si>
    <t xml:space="preserve">      Охрана семьи и детства</t>
  </si>
  <si>
    <t>1004</t>
  </si>
  <si>
    <t xml:space="preserve">                    Социальное обеспечение и иные выплаты населению</t>
  </si>
  <si>
    <t>300</t>
  </si>
  <si>
    <t>01Q0216130</t>
  </si>
  <si>
    <t>01Q0316080</t>
  </si>
  <si>
    <t xml:space="preserve">    ФИЗИЧЕСКАЯ КУЛЬТУРА И СПОРТ</t>
  </si>
  <si>
    <t>1100</t>
  </si>
  <si>
    <t>912</t>
  </si>
  <si>
    <t xml:space="preserve">          муниципальная программа Кильмезского района Управление муниципальными финансами и регулирование межбюджетных отношений</t>
  </si>
  <si>
    <t>0700000000</t>
  </si>
  <si>
    <t xml:space="preserve">            муниципальная программа Кильмезского района Управление муниципальными финансами и регулирование межбюджетных отношений</t>
  </si>
  <si>
    <t xml:space="preserve">      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</si>
  <si>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</si>
  <si>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      Выполнение мероприятий переданных полномочий от сельских и городского поселений по финансовому контролю</t>
  </si>
  <si>
    <t>0700004390</t>
  </si>
  <si>
    <t>07Q0000000</t>
  </si>
  <si>
    <t>07Q510102А</t>
  </si>
  <si>
    <t xml:space="preserve">      Другие общегосударственные вопросы</t>
  </si>
  <si>
    <t>0113</t>
  </si>
  <si>
    <t xml:space="preserve">                  Условно утвержденные расходы</t>
  </si>
  <si>
    <t>0700088000</t>
  </si>
  <si>
    <t xml:space="preserve">        муниципальная программа Кильмезского района Охрана окружающей среды в Кильмезском районе</t>
  </si>
  <si>
    <t>1000000000</t>
  </si>
  <si>
    <t xml:space="preserve">      Пенсионное обеспечение</t>
  </si>
  <si>
    <t>1001</t>
  </si>
  <si>
    <t xml:space="preserve">          муниципальная программа Кильмезского района Социальное развитие и поддержка населения Кильмезского района</t>
  </si>
  <si>
    <t>0300000000</t>
  </si>
  <si>
    <t xml:space="preserve">                  Выплаты к песиям муниципальных служащих</t>
  </si>
  <si>
    <t>0300004020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</si>
  <si>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</si>
  <si>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</si>
  <si>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</si>
  <si>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</si>
  <si>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    Управление муниципальным долгом Кильмезского муниципального района</t>
  </si>
  <si>
    <t>0700004180</t>
  </si>
  <si>
    <t xml:space="preserve">                    Обслуживание государственного (муниципального) долга</t>
  </si>
  <si>
    <t>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</si>
  <si>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</si>
  <si>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</si>
  <si>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</si>
  <si>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</si>
  <si>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</si>
  <si>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</si>
  <si>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      Межбюджетные трансферты</t>
  </si>
  <si>
    <t>500</t>
  </si>
  <si>
    <t xml:space="preserve">                  Расчет и предоставление дотаций бюджетам поселений</t>
  </si>
  <si>
    <t>07Q5116030</t>
  </si>
  <si>
    <t xml:space="preserve">      Иные дотации</t>
  </si>
  <si>
    <t>1402</t>
  </si>
  <si>
    <t xml:space="preserve">                  стимулирование развития муниципальных образований</t>
  </si>
  <si>
    <t>0700004171</t>
  </si>
  <si>
    <t xml:space="preserve">      Прочие межбюджетные трансферты общего характера</t>
  </si>
  <si>
    <t>1403</t>
  </si>
  <si>
    <t xml:space="preserve">      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</si>
  <si>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</si>
  <si>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      Выполнение расходных обязательств муниципальных образований</t>
  </si>
  <si>
    <t>07Q510417А</t>
  </si>
  <si>
    <t xml:space="preserve">  Районная Дума муниципального образования Кильмезский муниципальный район Кировской области</t>
  </si>
  <si>
    <t>935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</si>
  <si>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</si>
  <si>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</si>
  <si>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Контрольно-счетная комиссия муниципального образования Кильмезский район</t>
  </si>
  <si>
    <t>1400000000</t>
  </si>
  <si>
    <t xml:space="preserve">                  Председатель контрольно-счетной коммиссии</t>
  </si>
  <si>
    <t>1400001050</t>
  </si>
  <si>
    <t xml:space="preserve">  Администрация Кильмезского района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</si>
  <si>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</si>
  <si>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</si>
  <si>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</si>
  <si>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Развитие муниципальной службы Кильмезского района</t>
  </si>
  <si>
    <t>1100000000</t>
  </si>
  <si>
    <t xml:space="preserve">                  Глава района, глава администрации Кильмезского района</t>
  </si>
  <si>
    <t>1100001Г30</t>
  </si>
  <si>
    <t xml:space="preserve">      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</si>
  <si>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</si>
  <si>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</si>
  <si>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</si>
  <si>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>11Q0000000</t>
  </si>
  <si>
    <t xml:space="preserve">    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</si>
  <si>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11Q2016060</t>
  </si>
  <si>
    <t xml:space="preserve">    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</si>
  <si>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11Q3816020</t>
  </si>
  <si>
    <t>11Q510103А</t>
  </si>
  <si>
    <t xml:space="preserve">                  Выполнение расходных обязательств муниуипальными образованиями</t>
  </si>
  <si>
    <t>11Q510103Б</t>
  </si>
  <si>
    <t xml:space="preserve">      Судебная система</t>
  </si>
  <si>
    <t>0105</t>
  </si>
  <si>
    <t>1500000000</t>
  </si>
  <si>
    <t>15Q0000000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</si>
  <si>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</si>
  <si>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15Q5651200</t>
  </si>
  <si>
    <t xml:space="preserve">      Резервные фонды</t>
  </si>
  <si>
    <t>0111</t>
  </si>
  <si>
    <t xml:space="preserve">                  Создание финансовых, материальных и иных резервов</t>
  </si>
  <si>
    <t>0800004210</t>
  </si>
  <si>
    <t xml:space="preserve">                  Мероприятия в сфере молодежной политики</t>
  </si>
  <si>
    <t>0300004040</t>
  </si>
  <si>
    <t xml:space="preserve">          муниципальная программа Кильмезского района Управление имуществом муниципального образования Кильмезский район</t>
  </si>
  <si>
    <t>0400000000</t>
  </si>
  <si>
    <t xml:space="preserve">                  Управление муниципальным имуществом</t>
  </si>
  <si>
    <t>0400004110</t>
  </si>
  <si>
    <t xml:space="preserve">                  Исполнение судебных актов по обращению взыскания на средства районого бюджета</t>
  </si>
  <si>
    <t>0700005001</t>
  </si>
  <si>
    <t xml:space="preserve">                  Противодействие коррупции</t>
  </si>
  <si>
    <t>0800004220</t>
  </si>
  <si>
    <t xml:space="preserve">                  Общегосударственные мероприятия</t>
  </si>
  <si>
    <t>1100004330</t>
  </si>
  <si>
    <t xml:space="preserve">                  Организация деятельности МКУ Кильмезская МЦБ</t>
  </si>
  <si>
    <t>1100004340</t>
  </si>
  <si>
    <t xml:space="preserve">                  Организация деятельности МКУ Единая служба комплексного обслуживания</t>
  </si>
  <si>
    <t>1100004360</t>
  </si>
  <si>
    <t xml:space="preserve">    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</si>
  <si>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11Q0816010</t>
  </si>
  <si>
    <t xml:space="preserve">      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</si>
  <si>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>11Q2016050</t>
  </si>
  <si>
    <t xml:space="preserve">                  Выполнение расходных обязательст муниципальными образованиями</t>
  </si>
  <si>
    <t>11Q510434А</t>
  </si>
  <si>
    <t>11Q510436А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</si>
  <si>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</si>
  <si>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</si>
  <si>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</si>
  <si>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</si>
  <si>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 xml:space="preserve">                  Выплаты гражданам денежного ознаграждения за добычу волков на территории муниципального района</t>
  </si>
  <si>
    <t>1000004273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</si>
  <si>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</si>
  <si>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</si>
  <si>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</si>
  <si>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</si>
  <si>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</si>
  <si>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</si>
  <si>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</si>
  <si>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</si>
  <si>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 xml:space="preserve">      Дорожное хозяйство (дорожные фонды)</t>
  </si>
  <si>
    <t>0409</t>
  </si>
  <si>
    <t xml:space="preserve">                  Развитие транспортной инфраструктуры Кильмезского района"</t>
  </si>
  <si>
    <t>0900004250</t>
  </si>
  <si>
    <t>09Q0000000</t>
  </si>
  <si>
    <t xml:space="preserve">                  Софинансирование на осуществление дорожной деятельности в отношении автомобильных дорог общего пользования местного значения</t>
  </si>
  <si>
    <t>09Q28S5080</t>
  </si>
  <si>
    <t xml:space="preserve">      Другие вопросы в области национальной экономики</t>
  </si>
  <si>
    <t>0412</t>
  </si>
  <si>
    <t xml:space="preserve">                  Землеустройство и землепользование</t>
  </si>
  <si>
    <t>0400004120</t>
  </si>
  <si>
    <t>04Q0000000</t>
  </si>
  <si>
    <t xml:space="preserve">                  Проведение комплексных кадастровых работ</t>
  </si>
  <si>
    <t>04Q44L5110</t>
  </si>
  <si>
    <t xml:space="preserve">                  Софинансирование мероприятий по комплексным кадастровым работам</t>
  </si>
  <si>
    <t>04Q44S5140</t>
  </si>
  <si>
    <t xml:space="preserve">                  Обеспечение строительной документацией в соответствии с Градостроительным кодексом</t>
  </si>
  <si>
    <t>0900004280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</si>
  <si>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</si>
  <si>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</si>
  <si>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</si>
  <si>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</si>
  <si>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</si>
  <si>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</si>
  <si>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</si>
  <si>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</si>
  <si>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</si>
  <si>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</si>
  <si>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  Утилизация отработанных ртутьсодержащих ламп</t>
  </si>
  <si>
    <t>1000004274</t>
  </si>
  <si>
    <t xml:space="preserve">                  Ликвидация свалок бытовых отходов. не отвечающих требованиям природоохранного законодательства</t>
  </si>
  <si>
    <t>1000004275</t>
  </si>
  <si>
    <t xml:space="preserve">          муниципальная программа Кильмезского района Развитие культуры и туризма в Кильмезском районе</t>
  </si>
  <si>
    <t>0200000000</t>
  </si>
  <si>
    <t xml:space="preserve">            муниципальная программа Кильмезского района Развитие культуры и туризма в Кильмезском районе</t>
  </si>
  <si>
    <t xml:space="preserve">                  Дополнительное образование детей в сфере культуры и исскуства</t>
  </si>
  <si>
    <t>0200002050</t>
  </si>
  <si>
    <t>02Q0000000</t>
  </si>
  <si>
    <t xml:space="preserve">                  Выполнениее расходных обязательств муниципальными образованиями</t>
  </si>
  <si>
    <t>02Q510205А</t>
  </si>
  <si>
    <t xml:space="preserve">      Профессиональная подготовка, переподготовка и повышение квалификации</t>
  </si>
  <si>
    <t>0705</t>
  </si>
  <si>
    <t xml:space="preserve">      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</si>
  <si>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11Q1415560</t>
  </si>
  <si>
    <t xml:space="preserve">      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</si>
  <si>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11Q14S5560</t>
  </si>
  <si>
    <t xml:space="preserve">                  Повышение социальной активности молодежи района, организация досуга молодого населения</t>
  </si>
  <si>
    <t>0300004050</t>
  </si>
  <si>
    <t xml:space="preserve">                  Гражданско-патриотическое воспитание населения района</t>
  </si>
  <si>
    <t>0300004060</t>
  </si>
  <si>
    <t xml:space="preserve">                  Профилактика правонарушение среди населения Кильмезского района</t>
  </si>
  <si>
    <t>0300004090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</si>
  <si>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</si>
  <si>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</si>
  <si>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</si>
  <si>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</si>
  <si>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</si>
  <si>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</si>
  <si>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      Деятельность МКУК Кильмезский краеведческий музей</t>
  </si>
  <si>
    <t>0200002030</t>
  </si>
  <si>
    <t>02Q510201А</t>
  </si>
  <si>
    <t>02Q510203А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</si>
  <si>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</si>
  <si>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</si>
  <si>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</si>
  <si>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</si>
  <si>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          Профилактика алкоголизма, наркомании, таксикомании и табакокурения в Кильмезском районе</t>
  </si>
  <si>
    <t>0300004080</t>
  </si>
  <si>
    <t>02Q0616140</t>
  </si>
  <si>
    <t xml:space="preserve">      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</si>
  <si>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02Q1016120</t>
  </si>
  <si>
    <t>01U0I00000</t>
  </si>
  <si>
    <t xml:space="preserve">                  Расходы по администрированию</t>
  </si>
  <si>
    <t xml:space="preserve">      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</si>
  <si>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</si>
  <si>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</si>
  <si>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            Дополнительные меры социальной поддержки для членов семей военнослужащих, связанной с обеспечением и доставкой твердого топлива</t>
  </si>
  <si>
    <t>0300005020</t>
  </si>
  <si>
    <t xml:space="preserve">      Массовый спорт</t>
  </si>
  <si>
    <t>1102</t>
  </si>
  <si>
    <t xml:space="preserve">                  Развитие физкультуры и спорта в Кильмезском районе</t>
  </si>
  <si>
    <t>0300004100</t>
  </si>
  <si>
    <t xml:space="preserve">  Муниципальное казенное учреждение культуры "Кильмезская межмуниципальная библиотечная система"</t>
  </si>
  <si>
    <t>992</t>
  </si>
  <si>
    <t xml:space="preserve">                  Организация библиотечного обслуживания населения</t>
  </si>
  <si>
    <t>0200002020</t>
  </si>
  <si>
    <t xml:space="preserve">                  Поддержка отрасли культуры</t>
  </si>
  <si>
    <t>02Q08L5190</t>
  </si>
  <si>
    <t>02Q510202А</t>
  </si>
  <si>
    <t xml:space="preserve">Всего расходов:   </t>
  </si>
  <si>
    <t>В.Р.</t>
  </si>
  <si>
    <t>Комплекс процессных мероприятий</t>
  </si>
  <si>
    <t>Региональные проекты Кировской области, реализуемые вне рамок национальных проектов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</si>
  <si>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</si>
  <si>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мероприятия не вошедшие в подпрограммы</t>
  </si>
  <si>
    <t>подпрограмма Развитие дошкольного, общего образования и дополнительного образования детей</t>
  </si>
  <si>
    <t>Приложение 10</t>
  </si>
  <si>
    <t>к решению Кильмезской</t>
  </si>
  <si>
    <t>районной Думы "О районном</t>
  </si>
  <si>
    <t>плановый период</t>
  </si>
  <si>
    <t>ВЕДОМСТВЕННАЯ СТРУКТУРА</t>
  </si>
  <si>
    <t>тыс. рублей</t>
  </si>
  <si>
    <t>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 руководителям, заместителям руководителей, руководителям структурных подразделений,
их заместителям, педагогическим работникам и иным специалистам (за исключением совместителей) муниципальных образовательных организаций меры социальной поддержки, установленной абзацем первым части 1 статьи 15 Закона Кировской области «Об образовании в Кировской области», с учетом положений части 3 статьи 17 указанного Закона</t>
  </si>
  <si>
    <t xml:space="preserve">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 
</t>
  </si>
  <si>
    <t>субвенция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
без попечения родителей, находящихся под опекой (попечительством), 
в приемной семье, и по начислению и выплате ежемесячного вознаграждения, причитающегося приемным родителям, а также по предоставлению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</si>
  <si>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 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 меры социальной поддержки, установленной абзацем первым части 1 статьи 15 Закона Кировской области «Об образовании в Кировской области», с учетом положений части 3 статьи 17 указанного Закона</t>
  </si>
  <si>
    <t>Субсидии на реализацию мероприятий, направленных на подготовку систем коммунальной инфраструктуры к работе в осенне-зимний период</t>
  </si>
  <si>
    <t xml:space="preserve">              Закупка товаров, работ и услуг для обеспечения государственных (муниципальных) нужд</t>
  </si>
  <si>
    <t>09U0515490</t>
  </si>
  <si>
    <t>Софинансирование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</si>
  <si>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</si>
  <si>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 xml:space="preserve">бюджете на 2025 год и на </t>
  </si>
  <si>
    <t xml:space="preserve">2026 - 2027 годов </t>
  </si>
  <si>
    <t>расходов районного бюджета на 2026 - 2027  годы</t>
  </si>
  <si>
    <t>Сумма на 2027 год</t>
  </si>
  <si>
    <t>софин</t>
  </si>
  <si>
    <t xml:space="preserve">                  Ежемесячное денежное вознаграждение за классное руководство педагогическим работникам муниципальных общеобразовательных организаций. реализующих образовательные программы начального общего образования. образовательные программы основного общего образования. образовательные программы среднего общего образования</t>
  </si>
  <si>
    <t>010Ю653030</t>
  </si>
  <si>
    <t>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</si>
  <si>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01Q0216180</t>
  </si>
  <si>
    <t xml:space="preserve">      Спорт высших достижений</t>
  </si>
  <si>
    <t>1103</t>
  </si>
  <si>
    <t xml:space="preserve">                  Финансовая поддержка детско-юношеского спорта</t>
  </si>
  <si>
    <t>01Q1317440</t>
  </si>
  <si>
    <t>Национальный проект Молодежь и дети</t>
  </si>
  <si>
    <t>010Ю000000</t>
  </si>
  <si>
    <t>Федеральный проект Педагоги и наставники</t>
  </si>
  <si>
    <t>010Ю600000</t>
  </si>
  <si>
    <t>010Ю651790</t>
  </si>
  <si>
    <t>01Q5316094</t>
  </si>
  <si>
    <t>01Q53Д0820</t>
  </si>
  <si>
    <t>Сельское хозяйство и рыболовство</t>
  </si>
  <si>
    <t>0405</t>
  </si>
  <si>
    <t>Муниципальная программа Кильмезского района "Развитие экономического потенциала и формирование благоприятного инвестиционного климата в Кильмезском районе на 2014-2022 годы"</t>
  </si>
  <si>
    <t>0600000000</t>
  </si>
  <si>
    <t>06U0000000</t>
  </si>
  <si>
    <t>Развитие отраслей агропромышленного комплекса Кировской области</t>
  </si>
  <si>
    <t>06U0600000</t>
  </si>
  <si>
    <t>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</si>
  <si>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06U0616022</t>
  </si>
  <si>
    <r>
      <t>80</t>
    </r>
    <r>
      <rPr>
        <sz val="10"/>
        <color rgb="FF000000"/>
        <rFont val="Times New Roman"/>
        <family val="1"/>
        <charset val="204"/>
      </rPr>
      <t>0</t>
    </r>
  </si>
  <si>
    <t>Осуществление дорожной деятельности в отношении автомобильных дорог общего пользования местного значения</t>
  </si>
  <si>
    <t>09Q289Д151</t>
  </si>
  <si>
    <t>Реализация мероприятий по обеспечению жильем молодых семей</t>
  </si>
  <si>
    <t>03Q53L4970</t>
  </si>
  <si>
    <t>03Q0000000</t>
  </si>
  <si>
    <t xml:space="preserve"> Финансовое управление администрации Кильмезского района Кировской области</t>
  </si>
  <si>
    <t>Единовременная социальная выплата лицам, удостоенным звания Почетный гражданин Кильмезского района</t>
  </si>
  <si>
    <t>0300004030</t>
  </si>
  <si>
    <t>Социальное обеспечение и иные выплаты населению</t>
  </si>
  <si>
    <t xml:space="preserve">                  Обеспечение пожарной безопасности</t>
  </si>
  <si>
    <t>0800004190</t>
  </si>
  <si>
    <t xml:space="preserve">                  Обеспечение и повышение энергетической эффективности</t>
  </si>
  <si>
    <t>0900004240</t>
  </si>
  <si>
    <t>01Q510301А</t>
  </si>
  <si>
    <t>Муниципальная программа Профилактика терроризма и экстремизма на территории Кильмезского муниципального района</t>
  </si>
  <si>
    <t>Реализация мер по противодействию терроризму и экстремизму</t>
  </si>
  <si>
    <t>Подготовка и обучение в сфере профилактики и противодействию терроризму и экстремизму</t>
  </si>
  <si>
    <t>1200004191</t>
  </si>
  <si>
    <t>1200004192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</si>
  <si>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</si>
  <si>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01Q05L0500</t>
  </si>
  <si>
    <t xml:space="preserve">Субсидии на строительство, реконструкцию, модернизацию материально-технической базы муниципальных образовательных организаций
</t>
  </si>
  <si>
    <t>01U0У15660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</si>
</sst>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"/>
    <numFmt numFmtId="166" formatCode="0.000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4" fillId="0" borderId="1"/>
  </cellStyleXfs>
  <cellXfs count="136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164" fontId="5" fillId="5" borderId="2" xfId="9" applyNumberFormat="1" applyFont="1" applyFill="1" applyProtection="1">
      <alignment horizontal="right" vertical="top" shrinkToFit="1"/>
    </xf>
    <xf numFmtId="165" fontId="5" fillId="5" borderId="2" xfId="8" applyNumberFormat="1" applyFont="1" applyFill="1" applyProtection="1">
      <alignment horizontal="right" vertical="top" shrinkToFit="1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164" fontId="7" fillId="5" borderId="2" xfId="9" applyNumberFormat="1" applyFont="1" applyFill="1" applyProtection="1">
      <alignment horizontal="right" vertical="top" shrinkToFit="1"/>
    </xf>
    <xf numFmtId="165" fontId="7" fillId="5" borderId="2" xfId="8" applyNumberFormat="1" applyFont="1" applyFill="1" applyProtection="1">
      <alignment horizontal="right" vertical="top" shrinkToFit="1"/>
    </xf>
    <xf numFmtId="165" fontId="5" fillId="5" borderId="5" xfId="8" applyNumberFormat="1" applyFont="1" applyFill="1" applyBorder="1" applyProtection="1">
      <alignment horizontal="right" vertical="top" shrinkToFit="1"/>
    </xf>
    <xf numFmtId="165" fontId="5" fillId="5" borderId="1" xfId="8" applyNumberFormat="1" applyFont="1" applyFill="1" applyBorder="1" applyProtection="1">
      <alignment horizontal="right" vertical="top" shrinkToFit="1"/>
    </xf>
    <xf numFmtId="0" fontId="5" fillId="5" borderId="7" xfId="6" applyNumberFormat="1" applyFont="1" applyFill="1" applyBorder="1" applyProtection="1">
      <alignment vertical="top" wrapText="1"/>
    </xf>
    <xf numFmtId="1" fontId="5" fillId="5" borderId="7" xfId="7" applyNumberFormat="1" applyFont="1" applyFill="1" applyBorder="1" applyProtection="1">
      <alignment horizontal="center" vertical="top" shrinkToFit="1"/>
    </xf>
    <xf numFmtId="164" fontId="5" fillId="5" borderId="7" xfId="9" applyNumberFormat="1" applyFont="1" applyFill="1" applyBorder="1" applyProtection="1">
      <alignment horizontal="right" vertical="top" shrinkToFit="1"/>
    </xf>
    <xf numFmtId="165" fontId="5" fillId="5" borderId="7" xfId="8" applyNumberFormat="1" applyFont="1" applyFill="1" applyBorder="1" applyProtection="1">
      <alignment horizontal="right" vertical="top" shrinkToFit="1"/>
    </xf>
    <xf numFmtId="1" fontId="7" fillId="5" borderId="8" xfId="7" applyNumberFormat="1" applyFont="1" applyFill="1" applyBorder="1" applyProtection="1">
      <alignment horizontal="center" vertical="top" shrinkToFit="1"/>
    </xf>
    <xf numFmtId="164" fontId="7" fillId="5" borderId="8" xfId="9" applyNumberFormat="1" applyFont="1" applyFill="1" applyBorder="1" applyProtection="1">
      <alignment horizontal="right" vertical="top" shrinkToFit="1"/>
    </xf>
    <xf numFmtId="165" fontId="7" fillId="5" borderId="8" xfId="8" applyNumberFormat="1" applyFont="1" applyFill="1" applyBorder="1" applyProtection="1">
      <alignment horizontal="right" vertical="top" shrinkToFit="1"/>
    </xf>
    <xf numFmtId="1" fontId="7" fillId="5" borderId="6" xfId="7" applyNumberFormat="1" applyFont="1" applyFill="1" applyBorder="1" applyProtection="1">
      <alignment horizontal="center" vertical="top" shrinkToFit="1"/>
    </xf>
    <xf numFmtId="164" fontId="7" fillId="5" borderId="6" xfId="9" applyNumberFormat="1" applyFont="1" applyFill="1" applyBorder="1" applyProtection="1">
      <alignment horizontal="right" vertical="top" shrinkToFit="1"/>
    </xf>
    <xf numFmtId="165" fontId="7" fillId="5" borderId="6" xfId="8" applyNumberFormat="1" applyFont="1" applyFill="1" applyBorder="1" applyProtection="1">
      <alignment horizontal="right" vertical="top" shrinkToFit="1"/>
    </xf>
    <xf numFmtId="1" fontId="5" fillId="5" borderId="10" xfId="7" applyNumberFormat="1" applyFont="1" applyFill="1" applyBorder="1" applyProtection="1">
      <alignment horizontal="center" vertical="top" shrinkToFit="1"/>
    </xf>
    <xf numFmtId="1" fontId="7" fillId="5" borderId="12" xfId="7" applyNumberFormat="1" applyFont="1" applyFill="1" applyBorder="1" applyProtection="1">
      <alignment horizontal="center" vertical="top" shrinkToFit="1"/>
    </xf>
    <xf numFmtId="164" fontId="7" fillId="5" borderId="12" xfId="9" applyNumberFormat="1" applyFont="1" applyFill="1" applyBorder="1" applyProtection="1">
      <alignment horizontal="right" vertical="top" shrinkToFit="1"/>
    </xf>
    <xf numFmtId="165" fontId="7" fillId="5" borderId="12" xfId="8" applyNumberFormat="1" applyFont="1" applyFill="1" applyBorder="1" applyProtection="1">
      <alignment horizontal="right" vertical="top" shrinkToFit="1"/>
    </xf>
    <xf numFmtId="165" fontId="7" fillId="5" borderId="13" xfId="8" applyNumberFormat="1" applyFont="1" applyFill="1" applyBorder="1" applyProtection="1">
      <alignment horizontal="right" vertical="top" shrinkToFit="1"/>
    </xf>
    <xf numFmtId="0" fontId="9" fillId="5" borderId="9" xfId="6" applyNumberFormat="1" applyFont="1" applyFill="1" applyBorder="1" applyProtection="1">
      <alignment vertical="top" wrapText="1"/>
    </xf>
    <xf numFmtId="0" fontId="7" fillId="5" borderId="14" xfId="6" applyNumberFormat="1" applyFont="1" applyFill="1" applyBorder="1" applyProtection="1">
      <alignment vertical="top" wrapText="1"/>
    </xf>
    <xf numFmtId="165" fontId="7" fillId="5" borderId="15" xfId="8" applyNumberFormat="1" applyFont="1" applyFill="1" applyBorder="1" applyProtection="1">
      <alignment horizontal="right" vertical="top" shrinkToFit="1"/>
    </xf>
    <xf numFmtId="0" fontId="5" fillId="5" borderId="4" xfId="6" applyNumberFormat="1" applyFont="1" applyFill="1" applyBorder="1" applyProtection="1">
      <alignment vertical="top" wrapText="1"/>
    </xf>
    <xf numFmtId="1" fontId="5" fillId="5" borderId="2" xfId="7" applyNumberFormat="1" applyFont="1" applyFill="1" applyBorder="1" applyProtection="1">
      <alignment horizontal="center" vertical="top" shrinkToFit="1"/>
    </xf>
    <xf numFmtId="164" fontId="5" fillId="5" borderId="2" xfId="9" applyNumberFormat="1" applyFont="1" applyFill="1" applyBorder="1" applyProtection="1">
      <alignment horizontal="right" vertical="top" shrinkToFit="1"/>
    </xf>
    <xf numFmtId="165" fontId="5" fillId="5" borderId="2" xfId="8" applyNumberFormat="1" applyFont="1" applyFill="1" applyBorder="1" applyProtection="1">
      <alignment horizontal="right" vertical="top" shrinkToFit="1"/>
    </xf>
    <xf numFmtId="165" fontId="5" fillId="5" borderId="16" xfId="8" applyNumberFormat="1" applyFont="1" applyFill="1" applyBorder="1" applyProtection="1">
      <alignment horizontal="right" vertical="top" shrinkToFit="1"/>
    </xf>
    <xf numFmtId="0" fontId="7" fillId="5" borderId="4" xfId="6" applyNumberFormat="1" applyFont="1" applyFill="1" applyBorder="1" applyProtection="1">
      <alignment vertical="top" wrapText="1"/>
    </xf>
    <xf numFmtId="1" fontId="7" fillId="5" borderId="2" xfId="7" applyNumberFormat="1" applyFont="1" applyFill="1" applyBorder="1" applyProtection="1">
      <alignment horizontal="center" vertical="top" shrinkToFit="1"/>
    </xf>
    <xf numFmtId="164" fontId="7" fillId="5" borderId="2" xfId="9" applyNumberFormat="1" applyFont="1" applyFill="1" applyBorder="1" applyProtection="1">
      <alignment horizontal="right" vertical="top" shrinkToFit="1"/>
    </xf>
    <xf numFmtId="165" fontId="7" fillId="5" borderId="2" xfId="8" applyNumberFormat="1" applyFont="1" applyFill="1" applyBorder="1" applyProtection="1">
      <alignment horizontal="right" vertical="top" shrinkToFit="1"/>
    </xf>
    <xf numFmtId="165" fontId="7" fillId="5" borderId="16" xfId="8" applyNumberFormat="1" applyFont="1" applyFill="1" applyBorder="1" applyProtection="1">
      <alignment horizontal="right" vertical="top" shrinkToFit="1"/>
    </xf>
    <xf numFmtId="0" fontId="7" fillId="5" borderId="17" xfId="6" applyNumberFormat="1" applyFont="1" applyFill="1" applyBorder="1" applyProtection="1">
      <alignment vertical="top" wrapText="1"/>
    </xf>
    <xf numFmtId="0" fontId="5" fillId="5" borderId="17" xfId="6" applyNumberFormat="1" applyFont="1" applyFill="1" applyBorder="1" applyProtection="1">
      <alignment vertical="top" wrapText="1"/>
    </xf>
    <xf numFmtId="165" fontId="5" fillId="5" borderId="19" xfId="8" applyNumberFormat="1" applyFont="1" applyFill="1" applyBorder="1" applyProtection="1">
      <alignment horizontal="right" vertical="top" shrinkToFit="1"/>
    </xf>
    <xf numFmtId="0" fontId="7" fillId="5" borderId="18" xfId="6" applyNumberFormat="1" applyFont="1" applyFill="1" applyBorder="1" applyProtection="1">
      <alignment vertical="top" wrapText="1"/>
    </xf>
    <xf numFmtId="164" fontId="5" fillId="5" borderId="21" xfId="12" applyNumberFormat="1" applyFont="1" applyFill="1" applyBorder="1" applyProtection="1">
      <alignment horizontal="right" vertical="top" shrinkToFit="1"/>
    </xf>
    <xf numFmtId="0" fontId="5" fillId="5" borderId="14" xfId="6" applyNumberFormat="1" applyFont="1" applyFill="1" applyBorder="1" applyProtection="1">
      <alignment vertical="top" wrapText="1"/>
    </xf>
    <xf numFmtId="1" fontId="5" fillId="5" borderId="8" xfId="7" applyNumberFormat="1" applyFont="1" applyFill="1" applyBorder="1" applyProtection="1">
      <alignment horizontal="center" vertical="top" shrinkToFit="1"/>
    </xf>
    <xf numFmtId="164" fontId="5" fillId="5" borderId="8" xfId="9" applyNumberFormat="1" applyFont="1" applyFill="1" applyBorder="1" applyProtection="1">
      <alignment horizontal="right" vertical="top" shrinkToFit="1"/>
    </xf>
    <xf numFmtId="165" fontId="5" fillId="5" borderId="8" xfId="8" applyNumberFormat="1" applyFont="1" applyFill="1" applyBorder="1" applyProtection="1">
      <alignment horizontal="right" vertical="top" shrinkToFit="1"/>
    </xf>
    <xf numFmtId="165" fontId="5" fillId="5" borderId="15" xfId="8" applyNumberFormat="1" applyFont="1" applyFill="1" applyBorder="1" applyProtection="1">
      <alignment horizontal="right" vertical="top" shrinkToFit="1"/>
    </xf>
    <xf numFmtId="0" fontId="5" fillId="5" borderId="8" xfId="6" applyNumberFormat="1" applyFont="1" applyFill="1" applyBorder="1" applyProtection="1">
      <alignment vertical="top" wrapText="1"/>
    </xf>
    <xf numFmtId="0" fontId="5" fillId="5" borderId="22" xfId="6" applyNumberFormat="1" applyFont="1" applyFill="1" applyBorder="1" applyProtection="1">
      <alignment vertical="top" wrapText="1"/>
    </xf>
    <xf numFmtId="1" fontId="5" fillId="5" borderId="23" xfId="7" applyNumberFormat="1" applyFont="1" applyFill="1" applyBorder="1" applyProtection="1">
      <alignment horizontal="center" vertical="top" shrinkToFit="1"/>
    </xf>
    <xf numFmtId="164" fontId="5" fillId="5" borderId="23" xfId="9" applyNumberFormat="1" applyFont="1" applyFill="1" applyBorder="1" applyProtection="1">
      <alignment horizontal="right" vertical="top" shrinkToFit="1"/>
    </xf>
    <xf numFmtId="165" fontId="5" fillId="5" borderId="23" xfId="8" applyNumberFormat="1" applyFont="1" applyFill="1" applyBorder="1" applyProtection="1">
      <alignment horizontal="right" vertical="top" shrinkToFit="1"/>
    </xf>
    <xf numFmtId="165" fontId="5" fillId="5" borderId="24" xfId="8" applyNumberFormat="1" applyFont="1" applyFill="1" applyBorder="1" applyProtection="1">
      <alignment horizontal="right" vertical="top" shrinkToFit="1"/>
    </xf>
    <xf numFmtId="0" fontId="5" fillId="5" borderId="2" xfId="6" applyFont="1" applyFill="1">
      <alignment vertical="top" wrapText="1"/>
    </xf>
    <xf numFmtId="0" fontId="7" fillId="5" borderId="2" xfId="6" applyFont="1" applyFill="1">
      <alignment vertical="top" wrapText="1"/>
    </xf>
    <xf numFmtId="0" fontId="5" fillId="5" borderId="4" xfId="6" applyFont="1" applyFill="1" applyBorder="1">
      <alignment vertical="top" wrapText="1"/>
    </xf>
    <xf numFmtId="165" fontId="5" fillId="5" borderId="1" xfId="11" applyNumberFormat="1" applyFont="1" applyFill="1" applyBorder="1" applyProtection="1">
      <alignment horizontal="right" vertical="top" shrinkToFit="1"/>
    </xf>
    <xf numFmtId="0" fontId="7" fillId="5" borderId="9" xfId="5" applyNumberFormat="1" applyFont="1" applyFill="1" applyBorder="1" applyProtection="1">
      <alignment horizontal="center" vertical="center" wrapText="1"/>
    </xf>
    <xf numFmtId="0" fontId="7" fillId="5" borderId="12" xfId="5" applyNumberFormat="1" applyFont="1" applyFill="1" applyBorder="1" applyProtection="1">
      <alignment horizontal="center" vertical="center" wrapText="1"/>
    </xf>
    <xf numFmtId="0" fontId="7" fillId="5" borderId="13" xfId="5" applyNumberFormat="1" applyFont="1" applyFill="1" applyBorder="1" applyProtection="1">
      <alignment horizontal="center" vertical="center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3" applyNumberFormat="1" applyFont="1" applyFill="1" applyAlignment="1" applyProtection="1">
      <alignment horizontal="center"/>
    </xf>
    <xf numFmtId="0" fontId="8" fillId="5" borderId="1" xfId="3" applyFont="1" applyFill="1" applyAlignment="1">
      <alignment horizontal="center"/>
    </xf>
    <xf numFmtId="0" fontId="11" fillId="5" borderId="1" xfId="0" applyFont="1" applyFill="1" applyBorder="1"/>
    <xf numFmtId="0" fontId="5" fillId="5" borderId="1" xfId="4" applyNumberFormat="1" applyFont="1" applyFill="1" applyAlignment="1" applyProtection="1">
      <alignment horizontal="right"/>
    </xf>
    <xf numFmtId="0" fontId="5" fillId="5" borderId="1" xfId="4" applyFont="1" applyFill="1" applyAlignment="1">
      <alignment horizontal="right"/>
    </xf>
    <xf numFmtId="0" fontId="13" fillId="5" borderId="0" xfId="0" applyFont="1" applyFill="1" applyProtection="1">
      <protection locked="0"/>
    </xf>
    <xf numFmtId="0" fontId="7" fillId="5" borderId="25" xfId="6" applyFont="1" applyFill="1" applyBorder="1">
      <alignment vertical="top" wrapText="1"/>
    </xf>
    <xf numFmtId="0" fontId="7" fillId="5" borderId="14" xfId="6" applyFont="1" applyFill="1" applyBorder="1">
      <alignment vertical="top" wrapText="1"/>
    </xf>
    <xf numFmtId="0" fontId="5" fillId="5" borderId="14" xfId="6" applyFont="1" applyFill="1" applyBorder="1">
      <alignment vertical="top" wrapText="1"/>
    </xf>
    <xf numFmtId="0" fontId="5" fillId="5" borderId="18" xfId="6" applyFont="1" applyFill="1" applyBorder="1">
      <alignment vertical="top" wrapText="1"/>
    </xf>
    <xf numFmtId="0" fontId="7" fillId="5" borderId="4" xfId="6" applyFont="1" applyFill="1" applyBorder="1">
      <alignment vertical="top" wrapText="1"/>
    </xf>
    <xf numFmtId="0" fontId="15" fillId="0" borderId="1" xfId="29" applyFont="1" applyAlignment="1">
      <alignment horizontal="left" vertical="top" wrapText="1"/>
    </xf>
    <xf numFmtId="11" fontId="16" fillId="0" borderId="6" xfId="0" quotePrefix="1" applyNumberFormat="1" applyFont="1" applyBorder="1" applyAlignment="1">
      <alignment horizontal="left" vertical="top" wrapText="1"/>
    </xf>
    <xf numFmtId="0" fontId="5" fillId="5" borderId="6" xfId="6" applyFont="1" applyFill="1" applyBorder="1">
      <alignment vertical="top" wrapText="1"/>
    </xf>
    <xf numFmtId="1" fontId="5" fillId="5" borderId="6" xfId="7" applyFont="1" applyFill="1" applyBorder="1">
      <alignment horizontal="center" vertical="top" shrinkToFit="1"/>
    </xf>
    <xf numFmtId="49" fontId="5" fillId="5" borderId="6" xfId="7" applyNumberFormat="1" applyFont="1" applyFill="1" applyBorder="1">
      <alignment horizontal="center" vertical="top" shrinkToFit="1"/>
    </xf>
    <xf numFmtId="1" fontId="5" fillId="5" borderId="2" xfId="7" applyFont="1" applyFill="1">
      <alignment horizontal="center" vertical="top" shrinkToFit="1"/>
    </xf>
    <xf numFmtId="165" fontId="5" fillId="5" borderId="7" xfId="8" applyNumberFormat="1" applyFont="1" applyFill="1" applyBorder="1" applyAlignment="1" applyProtection="1">
      <alignment horizontal="right" vertical="top" shrinkToFit="1"/>
    </xf>
    <xf numFmtId="166" fontId="6" fillId="5" borderId="6" xfId="0" applyNumberFormat="1" applyFont="1" applyFill="1" applyBorder="1" applyAlignment="1" applyProtection="1">
      <alignment vertical="top"/>
      <protection locked="0"/>
    </xf>
    <xf numFmtId="164" fontId="5" fillId="5" borderId="10" xfId="9" applyNumberFormat="1" applyFont="1" applyFill="1" applyBorder="1" applyProtection="1">
      <alignment horizontal="right" vertical="top" shrinkToFit="1"/>
    </xf>
    <xf numFmtId="11" fontId="15" fillId="0" borderId="26" xfId="0" applyNumberFormat="1" applyFont="1" applyBorder="1" applyAlignment="1">
      <alignment vertical="top" wrapText="1"/>
    </xf>
    <xf numFmtId="49" fontId="5" fillId="5" borderId="2" xfId="7" applyNumberFormat="1" applyFont="1" applyFill="1">
      <alignment horizontal="center" vertical="top" shrinkToFit="1"/>
    </xf>
    <xf numFmtId="1" fontId="7" fillId="5" borderId="2" xfId="7" applyFont="1" applyFill="1">
      <alignment horizontal="center" vertical="top" shrinkToFit="1"/>
    </xf>
    <xf numFmtId="1" fontId="5" fillId="5" borderId="23" xfId="7" applyFont="1" applyFill="1" applyBorder="1">
      <alignment horizontal="center" vertical="top" shrinkToFit="1"/>
    </xf>
    <xf numFmtId="0" fontId="5" fillId="5" borderId="22" xfId="6" applyFont="1" applyFill="1" applyBorder="1">
      <alignment vertical="top" wrapText="1"/>
    </xf>
    <xf numFmtId="1" fontId="5" fillId="5" borderId="28" xfId="7" applyFont="1" applyFill="1" applyBorder="1">
      <alignment horizontal="center" vertical="top" shrinkToFit="1"/>
    </xf>
    <xf numFmtId="1" fontId="5" fillId="5" borderId="27" xfId="7" applyFont="1" applyFill="1" applyBorder="1">
      <alignment horizontal="center" vertical="top" shrinkToFit="1"/>
    </xf>
    <xf numFmtId="0" fontId="17" fillId="5" borderId="9" xfId="6" applyNumberFormat="1" applyFont="1" applyFill="1" applyBorder="1" applyProtection="1">
      <alignment vertical="top" wrapText="1"/>
    </xf>
    <xf numFmtId="0" fontId="18" fillId="0" borderId="29" xfId="0" applyFont="1" applyBorder="1" applyAlignment="1">
      <alignment vertical="top" wrapText="1"/>
    </xf>
    <xf numFmtId="49" fontId="18" fillId="0" borderId="30" xfId="0" applyNumberFormat="1" applyFont="1" applyBorder="1" applyAlignment="1">
      <alignment horizontal="center" vertical="top" shrinkToFit="1"/>
    </xf>
    <xf numFmtId="49" fontId="18" fillId="0" borderId="18" xfId="0" applyNumberFormat="1" applyFont="1" applyBorder="1" applyAlignment="1">
      <alignment wrapText="1"/>
    </xf>
    <xf numFmtId="49" fontId="18" fillId="0" borderId="31" xfId="0" applyNumberFormat="1" applyFont="1" applyBorder="1" applyAlignment="1">
      <alignment horizontal="center" vertical="top" shrinkToFit="1"/>
    </xf>
    <xf numFmtId="49" fontId="18" fillId="0" borderId="32" xfId="0" applyNumberFormat="1" applyFont="1" applyBorder="1" applyAlignment="1">
      <alignment horizontal="center" vertical="top" shrinkToFit="1"/>
    </xf>
    <xf numFmtId="11" fontId="16" fillId="0" borderId="26" xfId="0" applyNumberFormat="1" applyFont="1" applyBorder="1" applyAlignment="1">
      <alignment vertical="top" wrapText="1"/>
    </xf>
    <xf numFmtId="49" fontId="5" fillId="5" borderId="7" xfId="7" applyNumberFormat="1" applyFont="1" applyFill="1" applyBorder="1">
      <alignment horizontal="center" vertical="top" shrinkToFit="1"/>
    </xf>
    <xf numFmtId="11" fontId="16" fillId="0" borderId="6" xfId="0" applyNumberFormat="1" applyFont="1" applyBorder="1" applyAlignment="1">
      <alignment vertical="top" wrapText="1"/>
    </xf>
    <xf numFmtId="49" fontId="19" fillId="0" borderId="6" xfId="0" applyNumberFormat="1" applyFont="1" applyBorder="1" applyAlignment="1">
      <alignment horizontal="center" vertical="top" shrinkToFit="1"/>
    </xf>
    <xf numFmtId="4" fontId="7" fillId="5" borderId="11" xfId="11" applyNumberFormat="1" applyFont="1" applyFill="1" applyBorder="1" applyProtection="1">
      <alignment horizontal="right" vertical="top" shrinkToFit="1"/>
    </xf>
    <xf numFmtId="0" fontId="5" fillId="5" borderId="33" xfId="6" applyNumberFormat="1" applyFont="1" applyFill="1" applyBorder="1" applyProtection="1">
      <alignment vertical="top" wrapText="1"/>
    </xf>
    <xf numFmtId="1" fontId="5" fillId="5" borderId="27" xfId="7" applyNumberFormat="1" applyFont="1" applyFill="1" applyBorder="1" applyProtection="1">
      <alignment horizontal="center" vertical="top" shrinkToFit="1"/>
    </xf>
    <xf numFmtId="164" fontId="5" fillId="5" borderId="27" xfId="9" applyNumberFormat="1" applyFont="1" applyFill="1" applyBorder="1" applyProtection="1">
      <alignment horizontal="right" vertical="top" shrinkToFit="1"/>
    </xf>
    <xf numFmtId="165" fontId="5" fillId="5" borderId="27" xfId="8" applyNumberFormat="1" applyFont="1" applyFill="1" applyBorder="1" applyProtection="1">
      <alignment horizontal="right" vertical="top" shrinkToFit="1"/>
    </xf>
    <xf numFmtId="165" fontId="5" fillId="5" borderId="34" xfId="8" applyNumberFormat="1" applyFont="1" applyFill="1" applyBorder="1" applyProtection="1">
      <alignment horizontal="right" vertical="top" shrinkToFit="1"/>
    </xf>
    <xf numFmtId="0" fontId="5" fillId="5" borderId="2" xfId="6" applyFont="1" applyFill="1" applyAlignment="1">
      <alignment vertical="center" wrapText="1"/>
    </xf>
    <xf numFmtId="49" fontId="5" fillId="5" borderId="2" xfId="7" applyNumberFormat="1" applyFont="1" applyFill="1" applyBorder="1" applyProtection="1">
      <alignment horizontal="center" vertical="top" shrinkToFit="1"/>
    </xf>
    <xf numFmtId="4" fontId="6" fillId="5" borderId="0" xfId="0" applyNumberFormat="1" applyFont="1" applyFill="1" applyProtection="1">
      <protection locked="0"/>
    </xf>
    <xf numFmtId="4" fontId="7" fillId="5" borderId="12" xfId="8" applyNumberFormat="1" applyFont="1" applyFill="1" applyBorder="1" applyProtection="1">
      <alignment horizontal="right" vertical="top" shrinkToFit="1"/>
    </xf>
    <xf numFmtId="49" fontId="5" fillId="5" borderId="14" xfId="6" applyNumberFormat="1" applyFont="1" applyFill="1" applyBorder="1">
      <alignment vertical="top" wrapText="1"/>
    </xf>
    <xf numFmtId="49" fontId="5" fillId="5" borderId="4" xfId="6" applyNumberFormat="1" applyFont="1" applyFill="1" applyBorder="1">
      <alignment vertical="top" wrapText="1"/>
    </xf>
    <xf numFmtId="49" fontId="5" fillId="5" borderId="6" xfId="6" applyNumberFormat="1" applyFont="1" applyFill="1" applyBorder="1">
      <alignment vertical="top" wrapText="1"/>
    </xf>
    <xf numFmtId="49" fontId="5" fillId="6" borderId="2" xfId="7" applyNumberFormat="1" applyFont="1" applyFill="1">
      <alignment horizontal="center" vertical="top" shrinkToFit="1"/>
    </xf>
    <xf numFmtId="164" fontId="5" fillId="6" borderId="2" xfId="9" applyNumberFormat="1" applyFont="1" applyFill="1" applyBorder="1" applyProtection="1">
      <alignment horizontal="right" vertical="top" shrinkToFit="1"/>
    </xf>
    <xf numFmtId="165" fontId="5" fillId="6" borderId="2" xfId="8" applyNumberFormat="1" applyFont="1" applyFill="1" applyBorder="1" applyProtection="1">
      <alignment horizontal="right" vertical="top" shrinkToFit="1"/>
    </xf>
    <xf numFmtId="165" fontId="5" fillId="6" borderId="2" xfId="8" applyNumberFormat="1" applyFont="1" applyFill="1" applyProtection="1">
      <alignment horizontal="right" vertical="top" shrinkToFit="1"/>
    </xf>
    <xf numFmtId="165" fontId="5" fillId="7" borderId="7" xfId="8" applyNumberFormat="1" applyFont="1" applyFill="1" applyBorder="1" applyProtection="1">
      <alignment horizontal="right" vertical="top" shrinkToFit="1"/>
    </xf>
    <xf numFmtId="165" fontId="5" fillId="7" borderId="2" xfId="8" applyNumberFormat="1" applyFont="1" applyFill="1" applyProtection="1">
      <alignment horizontal="right" vertical="top" shrinkToFit="1"/>
    </xf>
    <xf numFmtId="165" fontId="5" fillId="8" borderId="2" xfId="8" applyNumberFormat="1" applyFont="1" applyFill="1" applyBorder="1" applyProtection="1">
      <alignment horizontal="right" vertical="top" shrinkToFit="1"/>
    </xf>
    <xf numFmtId="165" fontId="5" fillId="8" borderId="16" xfId="8" applyNumberFormat="1" applyFont="1" applyFill="1" applyBorder="1" applyProtection="1">
      <alignment horizontal="right" vertical="top" shrinkToFit="1"/>
    </xf>
    <xf numFmtId="49" fontId="5" fillId="5" borderId="2" xfId="6" applyNumberFormat="1" applyFont="1" applyFill="1" applyProtection="1">
      <alignment vertical="top" wrapText="1"/>
    </xf>
    <xf numFmtId="49" fontId="5" fillId="5" borderId="2" xfId="7" applyNumberFormat="1" applyFont="1" applyFill="1" applyProtection="1">
      <alignment horizontal="center" vertical="top" shrinkToFit="1"/>
    </xf>
    <xf numFmtId="49" fontId="7" fillId="5" borderId="2" xfId="7" applyNumberFormat="1" applyFont="1" applyFill="1" applyBorder="1" applyProtection="1">
      <alignment horizontal="center" vertical="top" shrinkToFit="1"/>
    </xf>
    <xf numFmtId="165" fontId="5" fillId="8" borderId="5" xfId="8" applyNumberFormat="1" applyFont="1" applyFill="1" applyBorder="1" applyProtection="1">
      <alignment horizontal="right" vertical="top" shrinkToFit="1"/>
    </xf>
    <xf numFmtId="11" fontId="20" fillId="5" borderId="35" xfId="0" quotePrefix="1" applyNumberFormat="1" applyFont="1" applyFill="1" applyBorder="1" applyAlignment="1">
      <alignment vertical="top" wrapText="1"/>
    </xf>
    <xf numFmtId="0" fontId="5" fillId="5" borderId="20" xfId="10" applyNumberFormat="1" applyFont="1" applyFill="1" applyBorder="1" applyProtection="1">
      <alignment horizontal="right"/>
    </xf>
    <xf numFmtId="0" fontId="5" fillId="5" borderId="21" xfId="10" applyFont="1" applyFill="1" applyBorder="1">
      <alignment horizontal="right"/>
    </xf>
    <xf numFmtId="0" fontId="8" fillId="5" borderId="1" xfId="1" applyFont="1" applyFill="1" applyAlignment="1">
      <alignment horizontal="left" vertical="top" wrapText="1"/>
    </xf>
    <xf numFmtId="0" fontId="8" fillId="5" borderId="1" xfId="1" applyFont="1" applyFill="1" applyAlignment="1">
      <alignment horizontal="left" wrapText="1"/>
    </xf>
    <xf numFmtId="0" fontId="12" fillId="5" borderId="1" xfId="0" applyFont="1" applyFill="1" applyBorder="1" applyAlignment="1">
      <alignment horizontal="center"/>
    </xf>
    <xf numFmtId="49" fontId="12" fillId="5" borderId="1" xfId="0" applyNumberFormat="1" applyFont="1" applyFill="1" applyBorder="1" applyAlignment="1">
      <alignment horizontal="center" wrapText="1"/>
    </xf>
  </cellXfs>
  <cellStyles count="30">
    <cellStyle name="br" xfId="16" xr:uid="{00000000-0005-0000-0000-000010000000}"/>
    <cellStyle name="col" xfId="15" xr:uid="{00000000-0005-0000-0000-00000F000000}"/>
    <cellStyle name="st24" xfId="11" xr:uid="{00000000-0005-0000-0000-00000B000000}"/>
    <cellStyle name="st25" xfId="12" xr:uid="{00000000-0005-0000-0000-00000C000000}"/>
    <cellStyle name="st26" xfId="8" xr:uid="{00000000-0005-0000-0000-000008000000}"/>
    <cellStyle name="st27" xfId="9" xr:uid="{00000000-0005-0000-0000-000009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21" xr:uid="{00000000-0005-0000-0000-000015000000}"/>
    <cellStyle name="xl28" xfId="22" xr:uid="{00000000-0005-0000-0000-000016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3" xr:uid="{00000000-0005-0000-0000-000017000000}"/>
    <cellStyle name="xl34" xfId="7" xr:uid="{00000000-0005-0000-0000-000007000000}"/>
    <cellStyle name="xl35" xfId="24" xr:uid="{00000000-0005-0000-0000-000018000000}"/>
    <cellStyle name="xl36" xfId="25" xr:uid="{00000000-0005-0000-0000-000019000000}"/>
    <cellStyle name="xl37" xfId="26" xr:uid="{00000000-0005-0000-0000-00001A000000}"/>
    <cellStyle name="xl38" xfId="27" xr:uid="{00000000-0005-0000-0000-00001B000000}"/>
    <cellStyle name="xl39" xfId="28" xr:uid="{00000000-0005-0000-0000-00001C000000}"/>
    <cellStyle name="Обычный" xfId="0" builtinId="0"/>
    <cellStyle name="Обычный 3" xfId="29" xr:uid="{55012772-F5FB-42DE-83A6-97BA38242781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4"/>
  <sheetViews>
    <sheetView showGridLines="0" tabSelected="1" zoomScale="90" zoomScaleNormal="90" zoomScaleSheetLayoutView="100" workbookViewId="0">
      <pane ySplit="11" topLeftCell="A64" activePane="bottomLeft" state="frozen"/>
      <selection pane="bottomLeft" activeCell="D65" sqref="D65:M66"/>
    </sheetView>
  </sheetViews>
  <sheetFormatPr defaultRowHeight="15" outlineLevelRow="7" x14ac:dyDescent="0.25"/>
  <cols>
    <col min="1" max="1" width="40" style="2" customWidth="1"/>
    <col min="2" max="2" width="5.7109375" style="2" customWidth="1"/>
    <col min="3" max="3" width="6.42578125" style="2" customWidth="1"/>
    <col min="4" max="4" width="11.85546875" style="2" customWidth="1"/>
    <col min="5" max="5" width="5.140625" style="2" customWidth="1"/>
    <col min="6" max="11" width="9.140625" style="2" hidden="1" customWidth="1"/>
    <col min="12" max="12" width="10.85546875" style="2" customWidth="1"/>
    <col min="13" max="13" width="10.42578125" style="2" customWidth="1"/>
    <col min="14" max="14" width="11.140625" style="2" customWidth="1"/>
    <col min="15" max="15" width="11" style="2" customWidth="1"/>
    <col min="16" max="16384" width="9.140625" style="2"/>
  </cols>
  <sheetData>
    <row r="1" spans="1:15" ht="15.75" x14ac:dyDescent="0.25">
      <c r="A1" s="64"/>
      <c r="B1" s="65"/>
      <c r="C1" s="65"/>
      <c r="D1" s="69" t="s">
        <v>329</v>
      </c>
      <c r="E1" s="65"/>
      <c r="F1" s="66"/>
      <c r="G1" s="66"/>
      <c r="H1" s="66"/>
      <c r="I1" s="66"/>
      <c r="J1" s="66"/>
      <c r="K1" s="66"/>
      <c r="L1" s="66"/>
      <c r="M1" s="66"/>
      <c r="N1" s="1"/>
    </row>
    <row r="2" spans="1:15" ht="15.75" x14ac:dyDescent="0.25">
      <c r="A2" s="64"/>
      <c r="B2" s="65"/>
      <c r="C2" s="65"/>
      <c r="D2" s="69" t="s">
        <v>330</v>
      </c>
      <c r="E2" s="65"/>
      <c r="F2" s="66"/>
      <c r="G2" s="66"/>
      <c r="H2" s="66"/>
      <c r="I2" s="66"/>
      <c r="J2" s="66"/>
      <c r="K2" s="66"/>
      <c r="L2" s="66"/>
      <c r="M2" s="66"/>
      <c r="N2" s="1"/>
    </row>
    <row r="3" spans="1:15" ht="15.75" x14ac:dyDescent="0.25">
      <c r="A3" s="64"/>
      <c r="B3" s="65"/>
      <c r="C3" s="65"/>
      <c r="D3" s="69" t="s">
        <v>331</v>
      </c>
      <c r="E3" s="65"/>
      <c r="F3" s="66"/>
      <c r="G3" s="66"/>
      <c r="H3" s="66"/>
      <c r="I3" s="66"/>
      <c r="J3" s="66"/>
      <c r="K3" s="66"/>
      <c r="L3" s="66"/>
      <c r="M3" s="66"/>
      <c r="N3" s="1"/>
    </row>
    <row r="4" spans="1:15" ht="15.75" x14ac:dyDescent="0.25">
      <c r="A4" s="64"/>
      <c r="B4" s="65"/>
      <c r="C4" s="65"/>
      <c r="D4" s="69" t="s">
        <v>344</v>
      </c>
      <c r="E4" s="65"/>
      <c r="F4" s="66"/>
      <c r="G4" s="66"/>
      <c r="H4" s="66"/>
      <c r="I4" s="66"/>
      <c r="J4" s="66"/>
      <c r="K4" s="66"/>
      <c r="L4" s="66"/>
      <c r="M4" s="66"/>
      <c r="N4" s="1"/>
    </row>
    <row r="5" spans="1:15" ht="16.5" customHeight="1" x14ac:dyDescent="0.25">
      <c r="A5" s="64"/>
      <c r="B5" s="65"/>
      <c r="C5" s="65"/>
      <c r="D5" s="132" t="s">
        <v>332</v>
      </c>
      <c r="E5" s="132"/>
      <c r="F5" s="132"/>
      <c r="G5" s="132"/>
      <c r="H5" s="132"/>
      <c r="I5" s="132"/>
      <c r="J5" s="132"/>
      <c r="K5" s="132"/>
      <c r="L5" s="132"/>
      <c r="M5" s="66"/>
      <c r="N5" s="1"/>
    </row>
    <row r="6" spans="1:15" ht="15" customHeight="1" x14ac:dyDescent="0.25">
      <c r="A6" s="64"/>
      <c r="B6" s="65"/>
      <c r="C6" s="65"/>
      <c r="D6" s="133" t="s">
        <v>345</v>
      </c>
      <c r="E6" s="133"/>
      <c r="F6" s="133"/>
      <c r="G6" s="133"/>
      <c r="H6" s="133"/>
      <c r="I6" s="133"/>
      <c r="J6" s="133"/>
      <c r="K6" s="133"/>
      <c r="L6" s="133"/>
      <c r="M6" s="66"/>
      <c r="N6" s="1"/>
    </row>
    <row r="7" spans="1:15" x14ac:dyDescent="0.25">
      <c r="A7" s="134" t="s">
        <v>333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"/>
    </row>
    <row r="8" spans="1:15" ht="17.25" customHeight="1" x14ac:dyDescent="0.25">
      <c r="A8" s="135" t="s">
        <v>346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"/>
    </row>
    <row r="9" spans="1:15" ht="15.75" customHeight="1" x14ac:dyDescent="0.25">
      <c r="A9" s="67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1"/>
    </row>
    <row r="10" spans="1:15" ht="12" customHeight="1" thickBot="1" x14ac:dyDescent="0.3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2" t="s">
        <v>334</v>
      </c>
      <c r="N10" s="1"/>
    </row>
    <row r="11" spans="1:15" ht="42.75" customHeight="1" thickBot="1" x14ac:dyDescent="0.3">
      <c r="A11" s="61" t="s">
        <v>0</v>
      </c>
      <c r="B11" s="62" t="s">
        <v>1</v>
      </c>
      <c r="C11" s="62" t="s">
        <v>2</v>
      </c>
      <c r="D11" s="62" t="s">
        <v>3</v>
      </c>
      <c r="E11" s="62" t="s">
        <v>323</v>
      </c>
      <c r="F11" s="62" t="s">
        <v>4</v>
      </c>
      <c r="G11" s="62" t="s">
        <v>4</v>
      </c>
      <c r="H11" s="62" t="s">
        <v>4</v>
      </c>
      <c r="I11" s="62" t="s">
        <v>4</v>
      </c>
      <c r="J11" s="62" t="s">
        <v>4</v>
      </c>
      <c r="K11" s="62" t="s">
        <v>4</v>
      </c>
      <c r="L11" s="62" t="s">
        <v>5</v>
      </c>
      <c r="M11" s="63" t="s">
        <v>347</v>
      </c>
      <c r="N11" s="1"/>
    </row>
    <row r="12" spans="1:15" ht="63.75" thickBot="1" x14ac:dyDescent="0.3">
      <c r="A12" s="94" t="s">
        <v>6</v>
      </c>
      <c r="B12" s="24" t="s">
        <v>7</v>
      </c>
      <c r="C12" s="24" t="s">
        <v>8</v>
      </c>
      <c r="D12" s="24" t="s">
        <v>9</v>
      </c>
      <c r="E12" s="24" t="s">
        <v>10</v>
      </c>
      <c r="F12" s="25">
        <v>220375.04000000001</v>
      </c>
      <c r="G12" s="25">
        <v>0</v>
      </c>
      <c r="H12" s="25">
        <v>220375.04000000001</v>
      </c>
      <c r="I12" s="25">
        <v>0</v>
      </c>
      <c r="J12" s="25">
        <v>220375.04000000001</v>
      </c>
      <c r="K12" s="25">
        <v>0</v>
      </c>
      <c r="L12" s="113">
        <f>L13+L25+L30+L118+L138</f>
        <v>249814.83999999997</v>
      </c>
      <c r="M12" s="113">
        <f>M13+M25+M30+M118+M138</f>
        <v>250129.33999999997</v>
      </c>
      <c r="N12" s="12"/>
      <c r="O12" s="12"/>
    </row>
    <row r="13" spans="1:15" outlineLevel="1" x14ac:dyDescent="0.25">
      <c r="A13" s="51" t="s">
        <v>11</v>
      </c>
      <c r="B13" s="47" t="s">
        <v>7</v>
      </c>
      <c r="C13" s="47" t="s">
        <v>12</v>
      </c>
      <c r="D13" s="47" t="s">
        <v>9</v>
      </c>
      <c r="E13" s="47" t="s">
        <v>10</v>
      </c>
      <c r="F13" s="48">
        <v>2611.6</v>
      </c>
      <c r="G13" s="48">
        <v>0</v>
      </c>
      <c r="H13" s="48">
        <v>2611.6</v>
      </c>
      <c r="I13" s="48">
        <v>0</v>
      </c>
      <c r="J13" s="48">
        <v>2611.6</v>
      </c>
      <c r="K13" s="48">
        <v>0</v>
      </c>
      <c r="L13" s="49">
        <f>L14</f>
        <v>2404.4</v>
      </c>
      <c r="M13" s="49">
        <f>M14</f>
        <v>2404.4</v>
      </c>
      <c r="N13" s="1"/>
    </row>
    <row r="14" spans="1:15" ht="52.5" customHeight="1" outlineLevel="2" x14ac:dyDescent="0.25">
      <c r="A14" s="3" t="s">
        <v>13</v>
      </c>
      <c r="B14" s="4" t="s">
        <v>7</v>
      </c>
      <c r="C14" s="4" t="s">
        <v>14</v>
      </c>
      <c r="D14" s="4" t="s">
        <v>9</v>
      </c>
      <c r="E14" s="4" t="s">
        <v>10</v>
      </c>
      <c r="F14" s="5">
        <v>2611.6</v>
      </c>
      <c r="G14" s="5">
        <v>0</v>
      </c>
      <c r="H14" s="5">
        <v>2611.6</v>
      </c>
      <c r="I14" s="5">
        <v>0</v>
      </c>
      <c r="J14" s="5">
        <v>2611.6</v>
      </c>
      <c r="K14" s="5">
        <v>0</v>
      </c>
      <c r="L14" s="6">
        <f>L15</f>
        <v>2404.4</v>
      </c>
      <c r="M14" s="6">
        <f>M15</f>
        <v>2404.4</v>
      </c>
      <c r="N14" s="1"/>
    </row>
    <row r="15" spans="1:15" ht="38.25" outlineLevel="4" x14ac:dyDescent="0.25">
      <c r="A15" s="3" t="s">
        <v>16</v>
      </c>
      <c r="B15" s="4" t="s">
        <v>7</v>
      </c>
      <c r="C15" s="4" t="s">
        <v>14</v>
      </c>
      <c r="D15" s="4" t="s">
        <v>17</v>
      </c>
      <c r="E15" s="4" t="s">
        <v>10</v>
      </c>
      <c r="F15" s="5">
        <v>2611.6</v>
      </c>
      <c r="G15" s="5">
        <v>0</v>
      </c>
      <c r="H15" s="5">
        <v>2611.6</v>
      </c>
      <c r="I15" s="5">
        <v>0</v>
      </c>
      <c r="J15" s="5">
        <v>2611.6</v>
      </c>
      <c r="K15" s="5">
        <v>0</v>
      </c>
      <c r="L15" s="6">
        <f>L16+L20</f>
        <v>2404.4</v>
      </c>
      <c r="M15" s="6">
        <f>M16+M20</f>
        <v>2404.4</v>
      </c>
      <c r="N15" s="1"/>
    </row>
    <row r="16" spans="1:15" outlineLevel="5" x14ac:dyDescent="0.25">
      <c r="A16" s="73" t="s">
        <v>324</v>
      </c>
      <c r="B16" s="8" t="s">
        <v>7</v>
      </c>
      <c r="C16" s="8" t="s">
        <v>14</v>
      </c>
      <c r="D16" s="8" t="s">
        <v>19</v>
      </c>
      <c r="E16" s="8" t="s">
        <v>10</v>
      </c>
      <c r="F16" s="9">
        <v>880</v>
      </c>
      <c r="G16" s="9">
        <v>0</v>
      </c>
      <c r="H16" s="9">
        <v>880</v>
      </c>
      <c r="I16" s="9">
        <v>0</v>
      </c>
      <c r="J16" s="9">
        <v>880</v>
      </c>
      <c r="K16" s="9">
        <v>0</v>
      </c>
      <c r="L16" s="10">
        <f>L17</f>
        <v>611</v>
      </c>
      <c r="M16" s="10">
        <f>M17</f>
        <v>611</v>
      </c>
      <c r="N16" s="1"/>
    </row>
    <row r="17" spans="1:15" ht="25.5" outlineLevel="7" x14ac:dyDescent="0.25">
      <c r="A17" s="3" t="s">
        <v>20</v>
      </c>
      <c r="B17" s="4" t="s">
        <v>7</v>
      </c>
      <c r="C17" s="4" t="s">
        <v>14</v>
      </c>
      <c r="D17" s="4" t="s">
        <v>21</v>
      </c>
      <c r="E17" s="4" t="s">
        <v>10</v>
      </c>
      <c r="F17" s="5">
        <v>880</v>
      </c>
      <c r="G17" s="5">
        <v>0</v>
      </c>
      <c r="H17" s="5">
        <v>880</v>
      </c>
      <c r="I17" s="5">
        <v>0</v>
      </c>
      <c r="J17" s="5">
        <v>880</v>
      </c>
      <c r="K17" s="5">
        <v>0</v>
      </c>
      <c r="L17" s="6">
        <f>L18+L19</f>
        <v>611</v>
      </c>
      <c r="M17" s="6">
        <f>M18+M19</f>
        <v>611</v>
      </c>
      <c r="N17" s="1"/>
    </row>
    <row r="18" spans="1:15" ht="76.5" outlineLevel="7" x14ac:dyDescent="0.25">
      <c r="A18" s="3" t="s">
        <v>22</v>
      </c>
      <c r="B18" s="4" t="s">
        <v>7</v>
      </c>
      <c r="C18" s="4" t="s">
        <v>14</v>
      </c>
      <c r="D18" s="4" t="s">
        <v>21</v>
      </c>
      <c r="E18" s="4" t="s">
        <v>23</v>
      </c>
      <c r="F18" s="5">
        <v>736</v>
      </c>
      <c r="G18" s="5">
        <v>0</v>
      </c>
      <c r="H18" s="5">
        <v>736</v>
      </c>
      <c r="I18" s="5">
        <v>0</v>
      </c>
      <c r="J18" s="5">
        <v>736</v>
      </c>
      <c r="K18" s="5">
        <v>0</v>
      </c>
      <c r="L18" s="6">
        <v>490</v>
      </c>
      <c r="M18" s="6">
        <v>490</v>
      </c>
      <c r="N18" s="1"/>
    </row>
    <row r="19" spans="1:15" ht="38.25" outlineLevel="7" x14ac:dyDescent="0.25">
      <c r="A19" s="3" t="s">
        <v>24</v>
      </c>
      <c r="B19" s="4" t="s">
        <v>7</v>
      </c>
      <c r="C19" s="4" t="s">
        <v>14</v>
      </c>
      <c r="D19" s="4" t="s">
        <v>21</v>
      </c>
      <c r="E19" s="4" t="s">
        <v>25</v>
      </c>
      <c r="F19" s="5">
        <v>144</v>
      </c>
      <c r="G19" s="5">
        <v>0</v>
      </c>
      <c r="H19" s="5">
        <v>144</v>
      </c>
      <c r="I19" s="5">
        <v>0</v>
      </c>
      <c r="J19" s="5">
        <v>144</v>
      </c>
      <c r="K19" s="5">
        <v>0</v>
      </c>
      <c r="L19" s="6">
        <v>121</v>
      </c>
      <c r="M19" s="6">
        <v>121</v>
      </c>
      <c r="N19" s="1"/>
    </row>
    <row r="20" spans="1:15" outlineLevel="5" x14ac:dyDescent="0.25">
      <c r="A20" s="58" t="s">
        <v>327</v>
      </c>
      <c r="B20" s="8" t="s">
        <v>7</v>
      </c>
      <c r="C20" s="8" t="s">
        <v>14</v>
      </c>
      <c r="D20" s="8" t="s">
        <v>26</v>
      </c>
      <c r="E20" s="8" t="s">
        <v>10</v>
      </c>
      <c r="F20" s="9">
        <v>1731.6</v>
      </c>
      <c r="G20" s="9">
        <v>0</v>
      </c>
      <c r="H20" s="9">
        <v>1731.6</v>
      </c>
      <c r="I20" s="9">
        <v>0</v>
      </c>
      <c r="J20" s="9">
        <v>1731.6</v>
      </c>
      <c r="K20" s="9">
        <v>0</v>
      </c>
      <c r="L20" s="10">
        <f>L21</f>
        <v>1793.4</v>
      </c>
      <c r="M20" s="10">
        <f>M21</f>
        <v>1793.4</v>
      </c>
      <c r="N20" s="1"/>
    </row>
    <row r="21" spans="1:15" ht="38.25" outlineLevel="7" x14ac:dyDescent="0.25">
      <c r="A21" s="3" t="s">
        <v>27</v>
      </c>
      <c r="B21" s="4" t="s">
        <v>7</v>
      </c>
      <c r="C21" s="4" t="s">
        <v>14</v>
      </c>
      <c r="D21" s="4" t="s">
        <v>28</v>
      </c>
      <c r="E21" s="4" t="s">
        <v>10</v>
      </c>
      <c r="F21" s="5">
        <v>1731.6</v>
      </c>
      <c r="G21" s="5">
        <v>0</v>
      </c>
      <c r="H21" s="5">
        <v>1731.6</v>
      </c>
      <c r="I21" s="5">
        <v>0</v>
      </c>
      <c r="J21" s="5">
        <v>1731.6</v>
      </c>
      <c r="K21" s="5">
        <v>0</v>
      </c>
      <c r="L21" s="6">
        <f>L22+L23+L24</f>
        <v>1793.4</v>
      </c>
      <c r="M21" s="6">
        <f>M22+M23+M24</f>
        <v>1793.4</v>
      </c>
      <c r="N21" s="1"/>
    </row>
    <row r="22" spans="1:15" ht="76.5" outlineLevel="7" x14ac:dyDescent="0.25">
      <c r="A22" s="3" t="s">
        <v>22</v>
      </c>
      <c r="B22" s="4" t="s">
        <v>7</v>
      </c>
      <c r="C22" s="4" t="s">
        <v>14</v>
      </c>
      <c r="D22" s="4" t="s">
        <v>28</v>
      </c>
      <c r="E22" s="4" t="s">
        <v>23</v>
      </c>
      <c r="F22" s="5">
        <v>1636.3</v>
      </c>
      <c r="G22" s="5">
        <v>0</v>
      </c>
      <c r="H22" s="5">
        <v>1636.3</v>
      </c>
      <c r="I22" s="5">
        <v>0</v>
      </c>
      <c r="J22" s="5">
        <v>1636.3</v>
      </c>
      <c r="K22" s="5">
        <v>0</v>
      </c>
      <c r="L22" s="6">
        <v>1676</v>
      </c>
      <c r="M22" s="6">
        <v>1676</v>
      </c>
      <c r="N22" s="1"/>
    </row>
    <row r="23" spans="1:15" ht="38.25" outlineLevel="7" x14ac:dyDescent="0.25">
      <c r="A23" s="3" t="s">
        <v>24</v>
      </c>
      <c r="B23" s="4" t="s">
        <v>7</v>
      </c>
      <c r="C23" s="4" t="s">
        <v>14</v>
      </c>
      <c r="D23" s="4" t="s">
        <v>28</v>
      </c>
      <c r="E23" s="4" t="s">
        <v>25</v>
      </c>
      <c r="F23" s="5">
        <v>94.3</v>
      </c>
      <c r="G23" s="5">
        <v>0</v>
      </c>
      <c r="H23" s="5">
        <v>94.3</v>
      </c>
      <c r="I23" s="5">
        <v>0</v>
      </c>
      <c r="J23" s="5">
        <v>94.3</v>
      </c>
      <c r="K23" s="5">
        <v>0</v>
      </c>
      <c r="L23" s="6">
        <v>116.4</v>
      </c>
      <c r="M23" s="6">
        <v>116.4</v>
      </c>
      <c r="N23" s="1"/>
    </row>
    <row r="24" spans="1:15" outlineLevel="7" x14ac:dyDescent="0.25">
      <c r="A24" s="3" t="s">
        <v>29</v>
      </c>
      <c r="B24" s="4" t="s">
        <v>7</v>
      </c>
      <c r="C24" s="4" t="s">
        <v>14</v>
      </c>
      <c r="D24" s="4" t="s">
        <v>28</v>
      </c>
      <c r="E24" s="4" t="s">
        <v>30</v>
      </c>
      <c r="F24" s="5">
        <v>1</v>
      </c>
      <c r="G24" s="5">
        <v>0</v>
      </c>
      <c r="H24" s="5">
        <v>1</v>
      </c>
      <c r="I24" s="5">
        <v>0</v>
      </c>
      <c r="J24" s="5">
        <v>1</v>
      </c>
      <c r="K24" s="5">
        <v>0</v>
      </c>
      <c r="L24" s="6">
        <v>1</v>
      </c>
      <c r="M24" s="6">
        <v>1</v>
      </c>
      <c r="N24" s="1"/>
    </row>
    <row r="25" spans="1:15" ht="38.25" outlineLevel="1" x14ac:dyDescent="0.25">
      <c r="A25" s="7" t="s">
        <v>31</v>
      </c>
      <c r="B25" s="8" t="s">
        <v>7</v>
      </c>
      <c r="C25" s="8" t="s">
        <v>32</v>
      </c>
      <c r="D25" s="8" t="s">
        <v>9</v>
      </c>
      <c r="E25" s="8" t="s">
        <v>10</v>
      </c>
      <c r="F25" s="9">
        <v>11</v>
      </c>
      <c r="G25" s="9">
        <v>0</v>
      </c>
      <c r="H25" s="9">
        <v>11</v>
      </c>
      <c r="I25" s="9">
        <v>0</v>
      </c>
      <c r="J25" s="9">
        <v>11</v>
      </c>
      <c r="K25" s="9">
        <v>0</v>
      </c>
      <c r="L25" s="10">
        <f t="shared" ref="L25:M28" si="0">L26</f>
        <v>25</v>
      </c>
      <c r="M25" s="10">
        <f t="shared" si="0"/>
        <v>25</v>
      </c>
      <c r="N25" s="1"/>
    </row>
    <row r="26" spans="1:15" ht="38.25" outlineLevel="2" x14ac:dyDescent="0.25">
      <c r="A26" s="3" t="s">
        <v>33</v>
      </c>
      <c r="B26" s="4" t="s">
        <v>7</v>
      </c>
      <c r="C26" s="4" t="s">
        <v>34</v>
      </c>
      <c r="D26" s="4" t="s">
        <v>9</v>
      </c>
      <c r="E26" s="4" t="s">
        <v>10</v>
      </c>
      <c r="F26" s="5">
        <v>11</v>
      </c>
      <c r="G26" s="5">
        <v>0</v>
      </c>
      <c r="H26" s="5">
        <v>11</v>
      </c>
      <c r="I26" s="5">
        <v>0</v>
      </c>
      <c r="J26" s="5">
        <v>11</v>
      </c>
      <c r="K26" s="5">
        <v>0</v>
      </c>
      <c r="L26" s="6">
        <f t="shared" si="0"/>
        <v>25</v>
      </c>
      <c r="M26" s="6">
        <f t="shared" si="0"/>
        <v>25</v>
      </c>
      <c r="N26" s="1"/>
    </row>
    <row r="27" spans="1:15" ht="51" outlineLevel="4" x14ac:dyDescent="0.25">
      <c r="A27" s="3" t="s">
        <v>35</v>
      </c>
      <c r="B27" s="4" t="s">
        <v>7</v>
      </c>
      <c r="C27" s="4" t="s">
        <v>34</v>
      </c>
      <c r="D27" s="4" t="s">
        <v>36</v>
      </c>
      <c r="E27" s="4" t="s">
        <v>10</v>
      </c>
      <c r="F27" s="5">
        <v>11</v>
      </c>
      <c r="G27" s="5">
        <v>0</v>
      </c>
      <c r="H27" s="5">
        <v>11</v>
      </c>
      <c r="I27" s="5">
        <v>0</v>
      </c>
      <c r="J27" s="5">
        <v>11</v>
      </c>
      <c r="K27" s="5">
        <v>0</v>
      </c>
      <c r="L27" s="6">
        <f t="shared" si="0"/>
        <v>25</v>
      </c>
      <c r="M27" s="6">
        <f t="shared" si="0"/>
        <v>25</v>
      </c>
      <c r="N27" s="1"/>
    </row>
    <row r="28" spans="1:15" ht="25.5" outlineLevel="7" x14ac:dyDescent="0.25">
      <c r="A28" s="3" t="s">
        <v>37</v>
      </c>
      <c r="B28" s="4" t="s">
        <v>7</v>
      </c>
      <c r="C28" s="4" t="s">
        <v>34</v>
      </c>
      <c r="D28" s="4" t="s">
        <v>38</v>
      </c>
      <c r="E28" s="4" t="s">
        <v>10</v>
      </c>
      <c r="F28" s="5">
        <v>11</v>
      </c>
      <c r="G28" s="5">
        <v>0</v>
      </c>
      <c r="H28" s="5">
        <v>11</v>
      </c>
      <c r="I28" s="5">
        <v>0</v>
      </c>
      <c r="J28" s="5">
        <v>11</v>
      </c>
      <c r="K28" s="5">
        <v>0</v>
      </c>
      <c r="L28" s="6">
        <f t="shared" si="0"/>
        <v>25</v>
      </c>
      <c r="M28" s="6">
        <f t="shared" si="0"/>
        <v>25</v>
      </c>
      <c r="N28" s="1"/>
    </row>
    <row r="29" spans="1:15" ht="38.25" outlineLevel="7" x14ac:dyDescent="0.25">
      <c r="A29" s="3" t="s">
        <v>24</v>
      </c>
      <c r="B29" s="4" t="s">
        <v>7</v>
      </c>
      <c r="C29" s="4" t="s">
        <v>34</v>
      </c>
      <c r="D29" s="4" t="s">
        <v>38</v>
      </c>
      <c r="E29" s="4" t="s">
        <v>25</v>
      </c>
      <c r="F29" s="5">
        <v>11</v>
      </c>
      <c r="G29" s="5">
        <v>0</v>
      </c>
      <c r="H29" s="5">
        <v>11</v>
      </c>
      <c r="I29" s="5">
        <v>0</v>
      </c>
      <c r="J29" s="5">
        <v>11</v>
      </c>
      <c r="K29" s="5">
        <v>0</v>
      </c>
      <c r="L29" s="6">
        <v>25</v>
      </c>
      <c r="M29" s="6">
        <v>25</v>
      </c>
      <c r="N29" s="1"/>
    </row>
    <row r="30" spans="1:15" outlineLevel="1" x14ac:dyDescent="0.25">
      <c r="A30" s="7" t="s">
        <v>39</v>
      </c>
      <c r="B30" s="8" t="s">
        <v>7</v>
      </c>
      <c r="C30" s="8" t="s">
        <v>40</v>
      </c>
      <c r="D30" s="8" t="s">
        <v>9</v>
      </c>
      <c r="E30" s="8" t="s">
        <v>10</v>
      </c>
      <c r="F30" s="9">
        <v>201165.04</v>
      </c>
      <c r="G30" s="9">
        <v>0</v>
      </c>
      <c r="H30" s="9">
        <v>201165.04</v>
      </c>
      <c r="I30" s="9">
        <v>0</v>
      </c>
      <c r="J30" s="9">
        <v>201165.04</v>
      </c>
      <c r="K30" s="9">
        <v>0</v>
      </c>
      <c r="L30" s="10">
        <f>L31+L46+L72+L98+L105</f>
        <v>227078.03999999998</v>
      </c>
      <c r="M30" s="10">
        <f>M31+M46+M72+M98+M105</f>
        <v>226895.53999999998</v>
      </c>
      <c r="N30" s="12"/>
      <c r="O30" s="12"/>
    </row>
    <row r="31" spans="1:15" outlineLevel="2" x14ac:dyDescent="0.25">
      <c r="A31" s="7" t="s">
        <v>41</v>
      </c>
      <c r="B31" s="8" t="s">
        <v>7</v>
      </c>
      <c r="C31" s="8" t="s">
        <v>42</v>
      </c>
      <c r="D31" s="8" t="s">
        <v>9</v>
      </c>
      <c r="E31" s="8" t="s">
        <v>10</v>
      </c>
      <c r="F31" s="9">
        <v>52553.599999999999</v>
      </c>
      <c r="G31" s="9">
        <v>0</v>
      </c>
      <c r="H31" s="9">
        <v>52553.599999999999</v>
      </c>
      <c r="I31" s="9">
        <v>0</v>
      </c>
      <c r="J31" s="9">
        <v>52553.599999999999</v>
      </c>
      <c r="K31" s="9">
        <v>0</v>
      </c>
      <c r="L31" s="10">
        <f>L32</f>
        <v>58343</v>
      </c>
      <c r="M31" s="10">
        <f>M32</f>
        <v>58515.299999999996</v>
      </c>
      <c r="N31" s="1"/>
    </row>
    <row r="32" spans="1:15" ht="38.25" outlineLevel="4" x14ac:dyDescent="0.25">
      <c r="A32" s="3" t="s">
        <v>16</v>
      </c>
      <c r="B32" s="4" t="s">
        <v>7</v>
      </c>
      <c r="C32" s="4" t="s">
        <v>42</v>
      </c>
      <c r="D32" s="4" t="s">
        <v>17</v>
      </c>
      <c r="E32" s="4" t="s">
        <v>10</v>
      </c>
      <c r="F32" s="5">
        <v>52317.599999999999</v>
      </c>
      <c r="G32" s="5">
        <v>0</v>
      </c>
      <c r="H32" s="5">
        <v>52317.599999999999</v>
      </c>
      <c r="I32" s="5">
        <v>0</v>
      </c>
      <c r="J32" s="5">
        <v>52317.599999999999</v>
      </c>
      <c r="K32" s="5">
        <v>0</v>
      </c>
      <c r="L32" s="6">
        <f>L33+L39</f>
        <v>58343</v>
      </c>
      <c r="M32" s="6">
        <f>M33+M39</f>
        <v>58515.299999999996</v>
      </c>
      <c r="N32" s="1"/>
    </row>
    <row r="33" spans="1:15" ht="38.25" outlineLevel="5" x14ac:dyDescent="0.25">
      <c r="A33" s="59" t="s">
        <v>328</v>
      </c>
      <c r="B33" s="4" t="s">
        <v>7</v>
      </c>
      <c r="C33" s="4" t="s">
        <v>42</v>
      </c>
      <c r="D33" s="4" t="s">
        <v>43</v>
      </c>
      <c r="E33" s="4" t="s">
        <v>10</v>
      </c>
      <c r="F33" s="5">
        <v>21264.5</v>
      </c>
      <c r="G33" s="5">
        <v>0</v>
      </c>
      <c r="H33" s="5">
        <v>21264.5</v>
      </c>
      <c r="I33" s="5">
        <v>0</v>
      </c>
      <c r="J33" s="5">
        <v>21264.5</v>
      </c>
      <c r="K33" s="5">
        <v>0</v>
      </c>
      <c r="L33" s="6">
        <f>L34</f>
        <v>21209.1</v>
      </c>
      <c r="M33" s="6">
        <f>M34</f>
        <v>21520.1</v>
      </c>
      <c r="N33" s="1"/>
    </row>
    <row r="34" spans="1:15" ht="25.5" outlineLevel="7" x14ac:dyDescent="0.25">
      <c r="A34" s="3" t="s">
        <v>44</v>
      </c>
      <c r="B34" s="4" t="s">
        <v>7</v>
      </c>
      <c r="C34" s="4" t="s">
        <v>42</v>
      </c>
      <c r="D34" s="4" t="s">
        <v>45</v>
      </c>
      <c r="E34" s="4" t="s">
        <v>10</v>
      </c>
      <c r="F34" s="5">
        <v>21264.5</v>
      </c>
      <c r="G34" s="5">
        <v>0</v>
      </c>
      <c r="H34" s="5">
        <v>21264.5</v>
      </c>
      <c r="I34" s="5">
        <v>0</v>
      </c>
      <c r="J34" s="5">
        <v>21264.5</v>
      </c>
      <c r="K34" s="5">
        <v>0</v>
      </c>
      <c r="L34" s="6">
        <f>L35+L36+L37+L38</f>
        <v>21209.1</v>
      </c>
      <c r="M34" s="6">
        <f>M35+M36+M37+M38</f>
        <v>21520.1</v>
      </c>
      <c r="N34" s="1"/>
    </row>
    <row r="35" spans="1:15" ht="76.5" outlineLevel="7" x14ac:dyDescent="0.25">
      <c r="A35" s="3" t="s">
        <v>22</v>
      </c>
      <c r="B35" s="4" t="s">
        <v>7</v>
      </c>
      <c r="C35" s="4" t="s">
        <v>42</v>
      </c>
      <c r="D35" s="4" t="s">
        <v>45</v>
      </c>
      <c r="E35" s="4" t="s">
        <v>23</v>
      </c>
      <c r="F35" s="5">
        <v>10363.9</v>
      </c>
      <c r="G35" s="5">
        <v>0</v>
      </c>
      <c r="H35" s="5">
        <v>10363.9</v>
      </c>
      <c r="I35" s="5">
        <v>0</v>
      </c>
      <c r="J35" s="5">
        <v>10363.9</v>
      </c>
      <c r="K35" s="5">
        <v>0</v>
      </c>
      <c r="L35" s="6">
        <v>1569.8</v>
      </c>
      <c r="M35" s="6">
        <v>1708.5</v>
      </c>
      <c r="N35" s="1"/>
    </row>
    <row r="36" spans="1:15" ht="38.25" outlineLevel="7" x14ac:dyDescent="0.25">
      <c r="A36" s="3" t="s">
        <v>24</v>
      </c>
      <c r="B36" s="4" t="s">
        <v>7</v>
      </c>
      <c r="C36" s="4" t="s">
        <v>42</v>
      </c>
      <c r="D36" s="4" t="s">
        <v>45</v>
      </c>
      <c r="E36" s="4" t="s">
        <v>25</v>
      </c>
      <c r="F36" s="5">
        <v>10653.1</v>
      </c>
      <c r="G36" s="5">
        <v>0</v>
      </c>
      <c r="H36" s="5">
        <v>10653.1</v>
      </c>
      <c r="I36" s="5">
        <v>0</v>
      </c>
      <c r="J36" s="5">
        <v>10653.1</v>
      </c>
      <c r="K36" s="5">
        <v>0</v>
      </c>
      <c r="L36" s="6">
        <v>6693.7</v>
      </c>
      <c r="M36" s="6">
        <v>6805.5</v>
      </c>
      <c r="N36" s="1"/>
    </row>
    <row r="37" spans="1:15" ht="38.25" outlineLevel="7" x14ac:dyDescent="0.25">
      <c r="A37" s="59" t="s">
        <v>77</v>
      </c>
      <c r="B37" s="83" t="s">
        <v>7</v>
      </c>
      <c r="C37" s="83" t="s">
        <v>42</v>
      </c>
      <c r="D37" s="83" t="s">
        <v>45</v>
      </c>
      <c r="E37" s="83">
        <v>600</v>
      </c>
      <c r="F37" s="5"/>
      <c r="G37" s="5"/>
      <c r="H37" s="5"/>
      <c r="I37" s="5"/>
      <c r="J37" s="5"/>
      <c r="K37" s="5"/>
      <c r="L37" s="6">
        <v>12928</v>
      </c>
      <c r="M37" s="6">
        <v>12988.5</v>
      </c>
      <c r="N37" s="1"/>
    </row>
    <row r="38" spans="1:15" outlineLevel="7" x14ac:dyDescent="0.25">
      <c r="A38" s="3" t="s">
        <v>29</v>
      </c>
      <c r="B38" s="4" t="s">
        <v>7</v>
      </c>
      <c r="C38" s="4" t="s">
        <v>42</v>
      </c>
      <c r="D38" s="4" t="s">
        <v>45</v>
      </c>
      <c r="E38" s="4" t="s">
        <v>30</v>
      </c>
      <c r="F38" s="5">
        <v>247.5</v>
      </c>
      <c r="G38" s="5">
        <v>0</v>
      </c>
      <c r="H38" s="5">
        <v>247.5</v>
      </c>
      <c r="I38" s="5">
        <v>0</v>
      </c>
      <c r="J38" s="5">
        <v>247.5</v>
      </c>
      <c r="K38" s="5">
        <v>0</v>
      </c>
      <c r="L38" s="6">
        <v>17.600000000000001</v>
      </c>
      <c r="M38" s="6">
        <v>17.600000000000001</v>
      </c>
      <c r="N38" s="1"/>
    </row>
    <row r="39" spans="1:15" outlineLevel="5" x14ac:dyDescent="0.25">
      <c r="A39" s="73" t="s">
        <v>324</v>
      </c>
      <c r="B39" s="8" t="s">
        <v>7</v>
      </c>
      <c r="C39" s="8" t="s">
        <v>42</v>
      </c>
      <c r="D39" s="8" t="s">
        <v>19</v>
      </c>
      <c r="E39" s="8" t="s">
        <v>10</v>
      </c>
      <c r="F39" s="9">
        <v>31053.1</v>
      </c>
      <c r="G39" s="9">
        <v>0</v>
      </c>
      <c r="H39" s="9">
        <v>31053.1</v>
      </c>
      <c r="I39" s="9">
        <v>0</v>
      </c>
      <c r="J39" s="9">
        <v>31053.1</v>
      </c>
      <c r="K39" s="9">
        <v>0</v>
      </c>
      <c r="L39" s="10">
        <f>L40+L43</f>
        <v>37133.9</v>
      </c>
      <c r="M39" s="10">
        <f>M40+M43</f>
        <v>36995.199999999997</v>
      </c>
      <c r="N39" s="1"/>
    </row>
    <row r="40" spans="1:15" ht="51" outlineLevel="7" x14ac:dyDescent="0.25">
      <c r="A40" s="3" t="s">
        <v>46</v>
      </c>
      <c r="B40" s="4" t="s">
        <v>7</v>
      </c>
      <c r="C40" s="4" t="s">
        <v>42</v>
      </c>
      <c r="D40" s="4" t="s">
        <v>47</v>
      </c>
      <c r="E40" s="4" t="s">
        <v>10</v>
      </c>
      <c r="F40" s="5">
        <v>21053.1</v>
      </c>
      <c r="G40" s="5">
        <v>0</v>
      </c>
      <c r="H40" s="5">
        <v>21053.1</v>
      </c>
      <c r="I40" s="5">
        <v>0</v>
      </c>
      <c r="J40" s="5">
        <v>21053.1</v>
      </c>
      <c r="K40" s="5">
        <v>0</v>
      </c>
      <c r="L40" s="6">
        <f>L41+L42</f>
        <v>24673.5</v>
      </c>
      <c r="M40" s="6">
        <f>M41+M42</f>
        <v>24673.5</v>
      </c>
      <c r="N40" s="1"/>
    </row>
    <row r="41" spans="1:15" ht="76.5" outlineLevel="7" x14ac:dyDescent="0.25">
      <c r="A41" s="3" t="s">
        <v>22</v>
      </c>
      <c r="B41" s="4" t="s">
        <v>7</v>
      </c>
      <c r="C41" s="4" t="s">
        <v>42</v>
      </c>
      <c r="D41" s="4" t="s">
        <v>47</v>
      </c>
      <c r="E41" s="4" t="s">
        <v>23</v>
      </c>
      <c r="F41" s="5">
        <v>20757.3</v>
      </c>
      <c r="G41" s="5">
        <v>0</v>
      </c>
      <c r="H41" s="5">
        <v>20757.3</v>
      </c>
      <c r="I41" s="5">
        <v>0</v>
      </c>
      <c r="J41" s="5">
        <v>20757.3</v>
      </c>
      <c r="K41" s="5">
        <v>0</v>
      </c>
      <c r="L41" s="6">
        <v>24377.7</v>
      </c>
      <c r="M41" s="6">
        <v>24377.7</v>
      </c>
      <c r="N41" s="1"/>
    </row>
    <row r="42" spans="1:15" ht="38.25" outlineLevel="7" x14ac:dyDescent="0.25">
      <c r="A42" s="3" t="s">
        <v>24</v>
      </c>
      <c r="B42" s="4" t="s">
        <v>7</v>
      </c>
      <c r="C42" s="4" t="s">
        <v>42</v>
      </c>
      <c r="D42" s="4" t="s">
        <v>47</v>
      </c>
      <c r="E42" s="4" t="s">
        <v>25</v>
      </c>
      <c r="F42" s="5">
        <v>295.8</v>
      </c>
      <c r="G42" s="5">
        <v>0</v>
      </c>
      <c r="H42" s="5">
        <v>295.8</v>
      </c>
      <c r="I42" s="5">
        <v>0</v>
      </c>
      <c r="J42" s="5">
        <v>295.8</v>
      </c>
      <c r="K42" s="5">
        <v>0</v>
      </c>
      <c r="L42" s="6">
        <v>295.8</v>
      </c>
      <c r="M42" s="6">
        <v>295.8</v>
      </c>
      <c r="N42" s="1"/>
    </row>
    <row r="43" spans="1:15" ht="25.5" outlineLevel="7" x14ac:dyDescent="0.25">
      <c r="A43" s="3" t="s">
        <v>48</v>
      </c>
      <c r="B43" s="4" t="s">
        <v>7</v>
      </c>
      <c r="C43" s="4" t="s">
        <v>42</v>
      </c>
      <c r="D43" s="4" t="s">
        <v>49</v>
      </c>
      <c r="E43" s="4" t="s">
        <v>10</v>
      </c>
      <c r="F43" s="5">
        <v>10000</v>
      </c>
      <c r="G43" s="5">
        <v>0</v>
      </c>
      <c r="H43" s="5">
        <v>10000</v>
      </c>
      <c r="I43" s="5">
        <v>0</v>
      </c>
      <c r="J43" s="5">
        <v>10000</v>
      </c>
      <c r="K43" s="5">
        <v>0</v>
      </c>
      <c r="L43" s="6">
        <f>L44+L45</f>
        <v>12460.4</v>
      </c>
      <c r="M43" s="6">
        <f>M44+M45</f>
        <v>12321.7</v>
      </c>
      <c r="N43" s="1"/>
    </row>
    <row r="44" spans="1:15" ht="76.5" outlineLevel="7" x14ac:dyDescent="0.25">
      <c r="A44" s="3" t="s">
        <v>22</v>
      </c>
      <c r="B44" s="4" t="s">
        <v>7</v>
      </c>
      <c r="C44" s="4" t="s">
        <v>42</v>
      </c>
      <c r="D44" s="4" t="s">
        <v>49</v>
      </c>
      <c r="E44" s="4" t="s">
        <v>23</v>
      </c>
      <c r="F44" s="5">
        <v>10000</v>
      </c>
      <c r="G44" s="5">
        <v>0</v>
      </c>
      <c r="H44" s="5">
        <v>10000</v>
      </c>
      <c r="I44" s="5">
        <v>0</v>
      </c>
      <c r="J44" s="5">
        <v>10000</v>
      </c>
      <c r="K44" s="5">
        <v>0</v>
      </c>
      <c r="L44" s="6">
        <v>12460.4</v>
      </c>
      <c r="M44" s="6">
        <v>12321.7</v>
      </c>
      <c r="N44" s="1"/>
    </row>
    <row r="45" spans="1:15" hidden="1" outlineLevel="7" x14ac:dyDescent="0.25">
      <c r="A45" s="3" t="s">
        <v>29</v>
      </c>
      <c r="B45" s="4" t="s">
        <v>7</v>
      </c>
      <c r="C45" s="4" t="s">
        <v>42</v>
      </c>
      <c r="D45" s="4" t="s">
        <v>49</v>
      </c>
      <c r="E45" s="4" t="s">
        <v>30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6"/>
      <c r="M45" s="6"/>
      <c r="N45" s="1"/>
    </row>
    <row r="46" spans="1:15" outlineLevel="2" x14ac:dyDescent="0.25">
      <c r="A46" s="7" t="s">
        <v>52</v>
      </c>
      <c r="B46" s="8" t="s">
        <v>7</v>
      </c>
      <c r="C46" s="8" t="s">
        <v>53</v>
      </c>
      <c r="D46" s="8" t="s">
        <v>9</v>
      </c>
      <c r="E46" s="8" t="s">
        <v>10</v>
      </c>
      <c r="F46" s="9">
        <v>121971.6</v>
      </c>
      <c r="G46" s="9">
        <v>0</v>
      </c>
      <c r="H46" s="9">
        <v>121971.6</v>
      </c>
      <c r="I46" s="9">
        <v>0</v>
      </c>
      <c r="J46" s="9">
        <v>121971.6</v>
      </c>
      <c r="K46" s="9">
        <v>0</v>
      </c>
      <c r="L46" s="10">
        <f>L47</f>
        <v>140146</v>
      </c>
      <c r="M46" s="10">
        <f>M47</f>
        <v>139610.5</v>
      </c>
      <c r="N46" s="1"/>
    </row>
    <row r="47" spans="1:15" ht="38.25" outlineLevel="4" x14ac:dyDescent="0.25">
      <c r="A47" s="3" t="s">
        <v>16</v>
      </c>
      <c r="B47" s="4" t="s">
        <v>7</v>
      </c>
      <c r="C47" s="4" t="s">
        <v>53</v>
      </c>
      <c r="D47" s="4" t="s">
        <v>17</v>
      </c>
      <c r="E47" s="4" t="s">
        <v>10</v>
      </c>
      <c r="F47" s="5">
        <v>121460.6</v>
      </c>
      <c r="G47" s="5">
        <v>0</v>
      </c>
      <c r="H47" s="5">
        <v>121460.6</v>
      </c>
      <c r="I47" s="5">
        <v>0</v>
      </c>
      <c r="J47" s="5">
        <v>121460.6</v>
      </c>
      <c r="K47" s="5">
        <v>0</v>
      </c>
      <c r="L47" s="6">
        <f>L48+L57</f>
        <v>140146</v>
      </c>
      <c r="M47" s="6">
        <f>M48+M57</f>
        <v>139610.5</v>
      </c>
      <c r="N47" s="1"/>
    </row>
    <row r="48" spans="1:15" ht="38.25" outlineLevel="5" x14ac:dyDescent="0.25">
      <c r="A48" s="59" t="s">
        <v>328</v>
      </c>
      <c r="B48" s="4" t="s">
        <v>7</v>
      </c>
      <c r="C48" s="4" t="s">
        <v>53</v>
      </c>
      <c r="D48" s="4" t="s">
        <v>43</v>
      </c>
      <c r="E48" s="4" t="s">
        <v>10</v>
      </c>
      <c r="F48" s="5">
        <v>33822.300000000003</v>
      </c>
      <c r="G48" s="5">
        <v>0</v>
      </c>
      <c r="H48" s="5">
        <v>33822.300000000003</v>
      </c>
      <c r="I48" s="5">
        <v>0</v>
      </c>
      <c r="J48" s="5">
        <v>33822.300000000003</v>
      </c>
      <c r="K48" s="5">
        <v>0</v>
      </c>
      <c r="L48" s="6">
        <f>L49+L53</f>
        <v>34523.299999999996</v>
      </c>
      <c r="M48" s="11">
        <f>M49+M53</f>
        <v>34216.799999999996</v>
      </c>
      <c r="N48" s="12"/>
      <c r="O48" s="12"/>
    </row>
    <row r="49" spans="1:15" ht="13.5" customHeight="1" outlineLevel="7" x14ac:dyDescent="0.25">
      <c r="A49" s="3" t="s">
        <v>54</v>
      </c>
      <c r="B49" s="4" t="s">
        <v>7</v>
      </c>
      <c r="C49" s="4" t="s">
        <v>53</v>
      </c>
      <c r="D49" s="4" t="s">
        <v>55</v>
      </c>
      <c r="E49" s="4" t="s">
        <v>10</v>
      </c>
      <c r="F49" s="5">
        <v>31533.200000000001</v>
      </c>
      <c r="G49" s="5">
        <v>0</v>
      </c>
      <c r="H49" s="5">
        <v>31533.200000000001</v>
      </c>
      <c r="I49" s="5">
        <v>0</v>
      </c>
      <c r="J49" s="5">
        <v>31533.200000000001</v>
      </c>
      <c r="K49" s="5">
        <v>0</v>
      </c>
      <c r="L49" s="6">
        <f>L50+L51+L52</f>
        <v>33735.399999999994</v>
      </c>
      <c r="M49" s="6">
        <f>M50+M51+M52</f>
        <v>33414.6</v>
      </c>
      <c r="N49" s="1"/>
    </row>
    <row r="50" spans="1:15" ht="76.5" outlineLevel="7" x14ac:dyDescent="0.25">
      <c r="A50" s="3" t="s">
        <v>22</v>
      </c>
      <c r="B50" s="4" t="s">
        <v>7</v>
      </c>
      <c r="C50" s="4" t="s">
        <v>53</v>
      </c>
      <c r="D50" s="4" t="s">
        <v>55</v>
      </c>
      <c r="E50" s="4" t="s">
        <v>23</v>
      </c>
      <c r="F50" s="5">
        <v>10719.6</v>
      </c>
      <c r="G50" s="5">
        <v>0</v>
      </c>
      <c r="H50" s="5">
        <v>10719.6</v>
      </c>
      <c r="I50" s="5">
        <v>0</v>
      </c>
      <c r="J50" s="5">
        <v>10719.6</v>
      </c>
      <c r="K50" s="5">
        <v>0</v>
      </c>
      <c r="L50" s="6">
        <v>10882.7</v>
      </c>
      <c r="M50" s="6">
        <v>11013.8</v>
      </c>
      <c r="N50" s="1"/>
    </row>
    <row r="51" spans="1:15" ht="38.25" outlineLevel="7" x14ac:dyDescent="0.25">
      <c r="A51" s="3" t="s">
        <v>24</v>
      </c>
      <c r="B51" s="4" t="s">
        <v>7</v>
      </c>
      <c r="C51" s="4" t="s">
        <v>53</v>
      </c>
      <c r="D51" s="4" t="s">
        <v>55</v>
      </c>
      <c r="E51" s="4" t="s">
        <v>25</v>
      </c>
      <c r="F51" s="5">
        <v>20466</v>
      </c>
      <c r="G51" s="5">
        <v>0</v>
      </c>
      <c r="H51" s="5">
        <v>20466</v>
      </c>
      <c r="I51" s="5">
        <v>0</v>
      </c>
      <c r="J51" s="5">
        <v>20466</v>
      </c>
      <c r="K51" s="5">
        <v>0</v>
      </c>
      <c r="L51" s="122">
        <f>22614.2+0.3</f>
        <v>22614.5</v>
      </c>
      <c r="M51" s="122">
        <f>22175.4+9.4+0.4</f>
        <v>22185.200000000004</v>
      </c>
      <c r="N51" s="1"/>
    </row>
    <row r="52" spans="1:15" outlineLevel="7" x14ac:dyDescent="0.25">
      <c r="A52" s="3" t="s">
        <v>29</v>
      </c>
      <c r="B52" s="4" t="s">
        <v>7</v>
      </c>
      <c r="C52" s="4" t="s">
        <v>53</v>
      </c>
      <c r="D52" s="4" t="s">
        <v>55</v>
      </c>
      <c r="E52" s="4" t="s">
        <v>30</v>
      </c>
      <c r="F52" s="5">
        <v>347.6</v>
      </c>
      <c r="G52" s="5">
        <v>0</v>
      </c>
      <c r="H52" s="5">
        <v>347.6</v>
      </c>
      <c r="I52" s="5">
        <v>0</v>
      </c>
      <c r="J52" s="5">
        <v>347.6</v>
      </c>
      <c r="K52" s="5">
        <v>0</v>
      </c>
      <c r="L52" s="6">
        <v>238.2</v>
      </c>
      <c r="M52" s="6">
        <v>215.6</v>
      </c>
      <c r="N52" s="1"/>
    </row>
    <row r="53" spans="1:15" outlineLevel="7" x14ac:dyDescent="0.25">
      <c r="A53" s="59" t="s">
        <v>357</v>
      </c>
      <c r="B53" s="83" t="s">
        <v>7</v>
      </c>
      <c r="C53" s="83" t="s">
        <v>53</v>
      </c>
      <c r="D53" s="83" t="s">
        <v>358</v>
      </c>
      <c r="E53" s="83" t="s">
        <v>10</v>
      </c>
      <c r="F53" s="9">
        <v>773.6</v>
      </c>
      <c r="G53" s="9">
        <v>0</v>
      </c>
      <c r="H53" s="9">
        <v>773.6</v>
      </c>
      <c r="I53" s="9">
        <v>0</v>
      </c>
      <c r="J53" s="9">
        <v>773.6</v>
      </c>
      <c r="K53" s="9">
        <v>0</v>
      </c>
      <c r="L53" s="10">
        <f t="shared" ref="L53:M55" si="1">L54</f>
        <v>787.9</v>
      </c>
      <c r="M53" s="10">
        <f t="shared" si="1"/>
        <v>802.2</v>
      </c>
      <c r="N53" s="1"/>
    </row>
    <row r="54" spans="1:15" outlineLevel="7" x14ac:dyDescent="0.25">
      <c r="A54" s="59" t="s">
        <v>359</v>
      </c>
      <c r="B54" s="83" t="s">
        <v>7</v>
      </c>
      <c r="C54" s="83" t="s">
        <v>53</v>
      </c>
      <c r="D54" s="83" t="s">
        <v>360</v>
      </c>
      <c r="E54" s="88" t="s">
        <v>10</v>
      </c>
      <c r="F54" s="5">
        <v>773.6</v>
      </c>
      <c r="G54" s="5">
        <v>0</v>
      </c>
      <c r="H54" s="5">
        <v>773.6</v>
      </c>
      <c r="I54" s="5">
        <v>0</v>
      </c>
      <c r="J54" s="5">
        <v>773.6</v>
      </c>
      <c r="K54" s="5">
        <v>0</v>
      </c>
      <c r="L54" s="6">
        <f t="shared" si="1"/>
        <v>787.9</v>
      </c>
      <c r="M54" s="6">
        <f t="shared" si="1"/>
        <v>802.2</v>
      </c>
      <c r="N54" s="1"/>
    </row>
    <row r="55" spans="1:15" ht="63.75" customHeight="1" outlineLevel="7" x14ac:dyDescent="0.25">
      <c r="A55" s="59" t="s">
        <v>56</v>
      </c>
      <c r="B55" s="83" t="s">
        <v>7</v>
      </c>
      <c r="C55" s="83" t="s">
        <v>53</v>
      </c>
      <c r="D55" s="83" t="s">
        <v>361</v>
      </c>
      <c r="E55" s="83" t="s">
        <v>10</v>
      </c>
      <c r="F55" s="5">
        <v>773.6</v>
      </c>
      <c r="G55" s="5">
        <v>0</v>
      </c>
      <c r="H55" s="5">
        <v>773.6</v>
      </c>
      <c r="I55" s="5">
        <v>0</v>
      </c>
      <c r="J55" s="5">
        <v>773.6</v>
      </c>
      <c r="K55" s="5">
        <v>0</v>
      </c>
      <c r="L55" s="6">
        <f t="shared" si="1"/>
        <v>787.9</v>
      </c>
      <c r="M55" s="6">
        <f t="shared" si="1"/>
        <v>802.2</v>
      </c>
      <c r="N55" s="1"/>
    </row>
    <row r="56" spans="1:15" ht="76.5" outlineLevel="7" x14ac:dyDescent="0.25">
      <c r="A56" s="59" t="s">
        <v>22</v>
      </c>
      <c r="B56" s="83" t="s">
        <v>7</v>
      </c>
      <c r="C56" s="83" t="s">
        <v>53</v>
      </c>
      <c r="D56" s="83" t="s">
        <v>361</v>
      </c>
      <c r="E56" s="83" t="s">
        <v>23</v>
      </c>
      <c r="F56" s="15">
        <v>773.6</v>
      </c>
      <c r="G56" s="15">
        <v>0</v>
      </c>
      <c r="H56" s="15">
        <v>773.6</v>
      </c>
      <c r="I56" s="15">
        <v>0</v>
      </c>
      <c r="J56" s="15">
        <v>773.6</v>
      </c>
      <c r="K56" s="15">
        <v>0</v>
      </c>
      <c r="L56" s="121">
        <f>780+7.9</f>
        <v>787.9</v>
      </c>
      <c r="M56" s="121">
        <f>794.1+8.1</f>
        <v>802.2</v>
      </c>
      <c r="N56" s="1" t="s">
        <v>348</v>
      </c>
    </row>
    <row r="57" spans="1:15" outlineLevel="5" x14ac:dyDescent="0.25">
      <c r="A57" s="73" t="s">
        <v>324</v>
      </c>
      <c r="B57" s="20" t="s">
        <v>7</v>
      </c>
      <c r="C57" s="20" t="s">
        <v>53</v>
      </c>
      <c r="D57" s="20" t="s">
        <v>19</v>
      </c>
      <c r="E57" s="20" t="s">
        <v>10</v>
      </c>
      <c r="F57" s="21">
        <v>87041.3</v>
      </c>
      <c r="G57" s="21">
        <v>0</v>
      </c>
      <c r="H57" s="21">
        <v>87041.3</v>
      </c>
      <c r="I57" s="21">
        <v>0</v>
      </c>
      <c r="J57" s="21">
        <v>87041.3</v>
      </c>
      <c r="K57" s="21">
        <v>0</v>
      </c>
      <c r="L57" s="22">
        <f>L58+L60+L63+L65+L67+L69</f>
        <v>105622.7</v>
      </c>
      <c r="M57" s="22">
        <f>M58+M60+M63+M65+M67+M69</f>
        <v>105393.7</v>
      </c>
      <c r="N57" s="12"/>
      <c r="O57" s="12"/>
    </row>
    <row r="58" spans="1:15" ht="114.75" outlineLevel="7" x14ac:dyDescent="0.25">
      <c r="A58" s="3" t="s">
        <v>57</v>
      </c>
      <c r="B58" s="47" t="s">
        <v>7</v>
      </c>
      <c r="C58" s="47" t="s">
        <v>53</v>
      </c>
      <c r="D58" s="47" t="s">
        <v>58</v>
      </c>
      <c r="E58" s="47" t="s">
        <v>10</v>
      </c>
      <c r="F58" s="48">
        <v>142.69999999999999</v>
      </c>
      <c r="G58" s="48">
        <v>0</v>
      </c>
      <c r="H58" s="48">
        <v>142.69999999999999</v>
      </c>
      <c r="I58" s="48">
        <v>0</v>
      </c>
      <c r="J58" s="48">
        <v>142.69999999999999</v>
      </c>
      <c r="K58" s="48">
        <v>0</v>
      </c>
      <c r="L58" s="49">
        <f>L59</f>
        <v>78.8</v>
      </c>
      <c r="M58" s="49">
        <f>M59</f>
        <v>78.8</v>
      </c>
      <c r="N58" s="1"/>
    </row>
    <row r="59" spans="1:15" ht="76.5" outlineLevel="7" x14ac:dyDescent="0.25">
      <c r="A59" s="3" t="s">
        <v>22</v>
      </c>
      <c r="B59" s="4" t="s">
        <v>7</v>
      </c>
      <c r="C59" s="4" t="s">
        <v>53</v>
      </c>
      <c r="D59" s="4" t="s">
        <v>58</v>
      </c>
      <c r="E59" s="4" t="s">
        <v>23</v>
      </c>
      <c r="F59" s="5">
        <v>142.69999999999999</v>
      </c>
      <c r="G59" s="5">
        <v>0</v>
      </c>
      <c r="H59" s="5">
        <v>142.69999999999999</v>
      </c>
      <c r="I59" s="5">
        <v>0</v>
      </c>
      <c r="J59" s="5">
        <v>142.69999999999999</v>
      </c>
      <c r="K59" s="5">
        <v>0</v>
      </c>
      <c r="L59" s="6">
        <v>78.8</v>
      </c>
      <c r="M59" s="6">
        <v>78.8</v>
      </c>
      <c r="N59" s="1"/>
    </row>
    <row r="60" spans="1:15" ht="89.25" outlineLevel="7" x14ac:dyDescent="0.25">
      <c r="A60" s="3" t="s">
        <v>59</v>
      </c>
      <c r="B60" s="4" t="s">
        <v>7</v>
      </c>
      <c r="C60" s="4" t="s">
        <v>53</v>
      </c>
      <c r="D60" s="4" t="s">
        <v>60</v>
      </c>
      <c r="E60" s="4" t="s">
        <v>10</v>
      </c>
      <c r="F60" s="5">
        <v>69064</v>
      </c>
      <c r="G60" s="5">
        <v>0</v>
      </c>
      <c r="H60" s="5">
        <v>69064</v>
      </c>
      <c r="I60" s="5">
        <v>0</v>
      </c>
      <c r="J60" s="5">
        <v>69064</v>
      </c>
      <c r="K60" s="5">
        <v>0</v>
      </c>
      <c r="L60" s="6">
        <f>L61+L62</f>
        <v>79516</v>
      </c>
      <c r="M60" s="6">
        <f>M61+M62</f>
        <v>79516</v>
      </c>
      <c r="N60" s="1"/>
    </row>
    <row r="61" spans="1:15" ht="76.5" outlineLevel="7" x14ac:dyDescent="0.25">
      <c r="A61" s="3" t="s">
        <v>22</v>
      </c>
      <c r="B61" s="4" t="s">
        <v>7</v>
      </c>
      <c r="C61" s="4" t="s">
        <v>53</v>
      </c>
      <c r="D61" s="4" t="s">
        <v>60</v>
      </c>
      <c r="E61" s="4" t="s">
        <v>23</v>
      </c>
      <c r="F61" s="5">
        <v>68181</v>
      </c>
      <c r="G61" s="5">
        <v>0</v>
      </c>
      <c r="H61" s="5">
        <v>68181</v>
      </c>
      <c r="I61" s="5">
        <v>0</v>
      </c>
      <c r="J61" s="5">
        <v>68181</v>
      </c>
      <c r="K61" s="5">
        <v>0</v>
      </c>
      <c r="L61" s="6">
        <v>78661</v>
      </c>
      <c r="M61" s="6">
        <v>78661</v>
      </c>
      <c r="N61" s="1"/>
    </row>
    <row r="62" spans="1:15" ht="38.25" outlineLevel="7" x14ac:dyDescent="0.25">
      <c r="A62" s="3" t="s">
        <v>24</v>
      </c>
      <c r="B62" s="4" t="s">
        <v>7</v>
      </c>
      <c r="C62" s="4" t="s">
        <v>53</v>
      </c>
      <c r="D62" s="4" t="s">
        <v>60</v>
      </c>
      <c r="E62" s="4" t="s">
        <v>25</v>
      </c>
      <c r="F62" s="5">
        <v>883</v>
      </c>
      <c r="G62" s="5">
        <v>0</v>
      </c>
      <c r="H62" s="5">
        <v>883</v>
      </c>
      <c r="I62" s="5">
        <v>0</v>
      </c>
      <c r="J62" s="5">
        <v>883</v>
      </c>
      <c r="K62" s="5">
        <v>0</v>
      </c>
      <c r="L62" s="6">
        <v>855</v>
      </c>
      <c r="M62" s="6">
        <v>855</v>
      </c>
      <c r="N62" s="1"/>
    </row>
    <row r="63" spans="1:15" ht="114.75" outlineLevel="7" x14ac:dyDescent="0.25">
      <c r="A63" s="3" t="s">
        <v>349</v>
      </c>
      <c r="B63" s="4" t="s">
        <v>7</v>
      </c>
      <c r="C63" s="4" t="s">
        <v>53</v>
      </c>
      <c r="D63" s="83" t="s">
        <v>350</v>
      </c>
      <c r="E63" s="4" t="s">
        <v>10</v>
      </c>
      <c r="F63" s="5">
        <v>6015.2</v>
      </c>
      <c r="G63" s="5">
        <v>0</v>
      </c>
      <c r="H63" s="5">
        <v>6015.2</v>
      </c>
      <c r="I63" s="5">
        <v>0</v>
      </c>
      <c r="J63" s="5">
        <v>6015.2</v>
      </c>
      <c r="K63" s="5">
        <v>0</v>
      </c>
      <c r="L63" s="6">
        <f>L64</f>
        <v>12186.7</v>
      </c>
      <c r="M63" s="6">
        <f>M64</f>
        <v>12186.7</v>
      </c>
      <c r="N63" s="1"/>
    </row>
    <row r="64" spans="1:15" ht="76.5" outlineLevel="7" x14ac:dyDescent="0.25">
      <c r="A64" s="3" t="s">
        <v>22</v>
      </c>
      <c r="B64" s="4" t="s">
        <v>7</v>
      </c>
      <c r="C64" s="4" t="s">
        <v>53</v>
      </c>
      <c r="D64" s="83" t="s">
        <v>350</v>
      </c>
      <c r="E64" s="4" t="s">
        <v>23</v>
      </c>
      <c r="F64" s="5">
        <v>6015.2</v>
      </c>
      <c r="G64" s="5">
        <v>0</v>
      </c>
      <c r="H64" s="5">
        <v>6015.2</v>
      </c>
      <c r="I64" s="5">
        <v>0</v>
      </c>
      <c r="J64" s="5">
        <v>6015.2</v>
      </c>
      <c r="K64" s="5">
        <v>0</v>
      </c>
      <c r="L64" s="6">
        <v>12186.7</v>
      </c>
      <c r="M64" s="6">
        <v>12186.7</v>
      </c>
      <c r="N64" s="1"/>
    </row>
    <row r="65" spans="1:14" ht="66" customHeight="1" outlineLevel="7" x14ac:dyDescent="0.25">
      <c r="A65" s="59" t="s">
        <v>393</v>
      </c>
      <c r="B65" s="83">
        <v>903</v>
      </c>
      <c r="C65" s="83" t="s">
        <v>53</v>
      </c>
      <c r="D65" s="83" t="s">
        <v>394</v>
      </c>
      <c r="E65" s="83" t="s">
        <v>10</v>
      </c>
      <c r="F65" s="5"/>
      <c r="G65" s="5"/>
      <c r="H65" s="5"/>
      <c r="I65" s="5"/>
      <c r="J65" s="5"/>
      <c r="K65" s="5"/>
      <c r="L65" s="6">
        <f>L66</f>
        <v>547</v>
      </c>
      <c r="M65" s="6">
        <f>M66</f>
        <v>547</v>
      </c>
      <c r="N65" s="1"/>
    </row>
    <row r="66" spans="1:14" ht="76.5" outlineLevel="7" x14ac:dyDescent="0.25">
      <c r="A66" s="59" t="s">
        <v>22</v>
      </c>
      <c r="B66" s="83" t="s">
        <v>7</v>
      </c>
      <c r="C66" s="83" t="s">
        <v>53</v>
      </c>
      <c r="D66" s="83" t="s">
        <v>394</v>
      </c>
      <c r="E66" s="83" t="s">
        <v>23</v>
      </c>
      <c r="F66" s="5"/>
      <c r="G66" s="5"/>
      <c r="H66" s="5"/>
      <c r="I66" s="5"/>
      <c r="J66" s="5"/>
      <c r="K66" s="5"/>
      <c r="L66" s="122">
        <v>547</v>
      </c>
      <c r="M66" s="122">
        <v>547</v>
      </c>
      <c r="N66" s="1"/>
    </row>
    <row r="67" spans="1:14" ht="51" outlineLevel="7" x14ac:dyDescent="0.25">
      <c r="A67" s="3" t="s">
        <v>61</v>
      </c>
      <c r="B67" s="4" t="s">
        <v>7</v>
      </c>
      <c r="C67" s="4" t="s">
        <v>53</v>
      </c>
      <c r="D67" s="4" t="s">
        <v>62</v>
      </c>
      <c r="E67" s="4" t="s">
        <v>10</v>
      </c>
      <c r="F67" s="5">
        <v>1777.8</v>
      </c>
      <c r="G67" s="5">
        <v>0</v>
      </c>
      <c r="H67" s="5">
        <v>1777.8</v>
      </c>
      <c r="I67" s="5">
        <v>0</v>
      </c>
      <c r="J67" s="5">
        <v>1777.8</v>
      </c>
      <c r="K67" s="5">
        <v>0</v>
      </c>
      <c r="L67" s="6">
        <f>L68</f>
        <v>1519.2</v>
      </c>
      <c r="M67" s="6">
        <f>M68</f>
        <v>1421.3</v>
      </c>
      <c r="N67" s="1"/>
    </row>
    <row r="68" spans="1:14" ht="38.25" outlineLevel="7" x14ac:dyDescent="0.25">
      <c r="A68" s="3" t="s">
        <v>24</v>
      </c>
      <c r="B68" s="4" t="s">
        <v>7</v>
      </c>
      <c r="C68" s="4" t="s">
        <v>53</v>
      </c>
      <c r="D68" s="4" t="s">
        <v>62</v>
      </c>
      <c r="E68" s="4" t="s">
        <v>25</v>
      </c>
      <c r="F68" s="5">
        <v>1777.8</v>
      </c>
      <c r="G68" s="5">
        <v>0</v>
      </c>
      <c r="H68" s="5">
        <v>1777.8</v>
      </c>
      <c r="I68" s="5">
        <v>0</v>
      </c>
      <c r="J68" s="5">
        <v>1777.8</v>
      </c>
      <c r="K68" s="5">
        <v>0</v>
      </c>
      <c r="L68" s="122">
        <f>1504+15.2</f>
        <v>1519.2</v>
      </c>
      <c r="M68" s="122">
        <f>1407+14.3</f>
        <v>1421.3</v>
      </c>
      <c r="N68" s="1" t="s">
        <v>348</v>
      </c>
    </row>
    <row r="69" spans="1:14" ht="25.5" outlineLevel="7" x14ac:dyDescent="0.25">
      <c r="A69" s="3" t="s">
        <v>63</v>
      </c>
      <c r="B69" s="4" t="s">
        <v>7</v>
      </c>
      <c r="C69" s="4" t="s">
        <v>53</v>
      </c>
      <c r="D69" s="4" t="s">
        <v>64</v>
      </c>
      <c r="E69" s="4" t="s">
        <v>10</v>
      </c>
      <c r="F69" s="5">
        <v>10000</v>
      </c>
      <c r="G69" s="5">
        <v>0</v>
      </c>
      <c r="H69" s="5">
        <v>10000</v>
      </c>
      <c r="I69" s="5">
        <v>0</v>
      </c>
      <c r="J69" s="5">
        <v>10000</v>
      </c>
      <c r="K69" s="5">
        <v>0</v>
      </c>
      <c r="L69" s="6">
        <f>L70+L71</f>
        <v>11775</v>
      </c>
      <c r="M69" s="6">
        <f>M70+M71</f>
        <v>11643.9</v>
      </c>
      <c r="N69" s="1"/>
    </row>
    <row r="70" spans="1:14" ht="76.5" outlineLevel="7" x14ac:dyDescent="0.25">
      <c r="A70" s="3" t="s">
        <v>22</v>
      </c>
      <c r="B70" s="4" t="s">
        <v>7</v>
      </c>
      <c r="C70" s="4" t="s">
        <v>53</v>
      </c>
      <c r="D70" s="4" t="s">
        <v>64</v>
      </c>
      <c r="E70" s="4" t="s">
        <v>23</v>
      </c>
      <c r="F70" s="5">
        <v>10000</v>
      </c>
      <c r="G70" s="5">
        <v>0</v>
      </c>
      <c r="H70" s="5">
        <v>10000</v>
      </c>
      <c r="I70" s="5">
        <v>0</v>
      </c>
      <c r="J70" s="5">
        <v>10000</v>
      </c>
      <c r="K70" s="5">
        <v>0</v>
      </c>
      <c r="L70" s="6">
        <v>11775</v>
      </c>
      <c r="M70" s="6">
        <v>11643.9</v>
      </c>
      <c r="N70" s="1"/>
    </row>
    <row r="71" spans="1:14" hidden="1" outlineLevel="7" x14ac:dyDescent="0.25">
      <c r="A71" s="3" t="s">
        <v>29</v>
      </c>
      <c r="B71" s="4" t="s">
        <v>7</v>
      </c>
      <c r="C71" s="4" t="s">
        <v>53</v>
      </c>
      <c r="D71" s="4" t="s">
        <v>64</v>
      </c>
      <c r="E71" s="4" t="s">
        <v>30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6"/>
      <c r="M71" s="6"/>
      <c r="N71" s="1"/>
    </row>
    <row r="72" spans="1:14" outlineLevel="2" x14ac:dyDescent="0.25">
      <c r="A72" s="7" t="s">
        <v>65</v>
      </c>
      <c r="B72" s="8" t="s">
        <v>7</v>
      </c>
      <c r="C72" s="8" t="s">
        <v>66</v>
      </c>
      <c r="D72" s="8" t="s">
        <v>9</v>
      </c>
      <c r="E72" s="8" t="s">
        <v>10</v>
      </c>
      <c r="F72" s="9">
        <v>23687</v>
      </c>
      <c r="G72" s="9">
        <v>0</v>
      </c>
      <c r="H72" s="9">
        <v>23687</v>
      </c>
      <c r="I72" s="9">
        <v>0</v>
      </c>
      <c r="J72" s="9">
        <v>23687</v>
      </c>
      <c r="K72" s="9">
        <v>0</v>
      </c>
      <c r="L72" s="10">
        <f>L73</f>
        <v>25614.9</v>
      </c>
      <c r="M72" s="10">
        <f>M73</f>
        <v>25795.600000000002</v>
      </c>
      <c r="N72" s="1"/>
    </row>
    <row r="73" spans="1:14" ht="38.25" outlineLevel="4" x14ac:dyDescent="0.25">
      <c r="A73" s="3" t="s">
        <v>16</v>
      </c>
      <c r="B73" s="4" t="s">
        <v>7</v>
      </c>
      <c r="C73" s="4" t="s">
        <v>66</v>
      </c>
      <c r="D73" s="4" t="s">
        <v>17</v>
      </c>
      <c r="E73" s="4" t="s">
        <v>10</v>
      </c>
      <c r="F73" s="5">
        <v>23667</v>
      </c>
      <c r="G73" s="5">
        <v>0</v>
      </c>
      <c r="H73" s="5">
        <v>23667</v>
      </c>
      <c r="I73" s="5">
        <v>0</v>
      </c>
      <c r="J73" s="5">
        <v>23667</v>
      </c>
      <c r="K73" s="5">
        <v>0</v>
      </c>
      <c r="L73" s="6">
        <f>L74+L86+L93</f>
        <v>25614.9</v>
      </c>
      <c r="M73" s="6">
        <f>M74+M86+M93</f>
        <v>25795.600000000002</v>
      </c>
      <c r="N73" s="1"/>
    </row>
    <row r="74" spans="1:14" ht="38.25" outlineLevel="5" x14ac:dyDescent="0.25">
      <c r="A74" s="59" t="s">
        <v>328</v>
      </c>
      <c r="B74" s="4" t="s">
        <v>7</v>
      </c>
      <c r="C74" s="4" t="s">
        <v>66</v>
      </c>
      <c r="D74" s="4" t="s">
        <v>43</v>
      </c>
      <c r="E74" s="4" t="s">
        <v>10</v>
      </c>
      <c r="F74" s="5">
        <v>11901.8</v>
      </c>
      <c r="G74" s="5">
        <v>0</v>
      </c>
      <c r="H74" s="5">
        <v>11901.8</v>
      </c>
      <c r="I74" s="5">
        <v>0</v>
      </c>
      <c r="J74" s="5">
        <v>11901.8</v>
      </c>
      <c r="K74" s="5">
        <v>0</v>
      </c>
      <c r="L74" s="6">
        <f>L75+L79+L83</f>
        <v>11057.600000000002</v>
      </c>
      <c r="M74" s="6">
        <f>M75+M79+M83</f>
        <v>11328.400000000001</v>
      </c>
      <c r="N74" s="1"/>
    </row>
    <row r="75" spans="1:14" ht="38.25" outlineLevel="7" x14ac:dyDescent="0.25">
      <c r="A75" s="3" t="s">
        <v>67</v>
      </c>
      <c r="B75" s="4" t="s">
        <v>7</v>
      </c>
      <c r="C75" s="4" t="s">
        <v>66</v>
      </c>
      <c r="D75" s="4" t="s">
        <v>68</v>
      </c>
      <c r="E75" s="4" t="s">
        <v>10</v>
      </c>
      <c r="F75" s="5">
        <v>4989.2</v>
      </c>
      <c r="G75" s="5">
        <v>0</v>
      </c>
      <c r="H75" s="5">
        <v>4989.2</v>
      </c>
      <c r="I75" s="5">
        <v>0</v>
      </c>
      <c r="J75" s="5">
        <v>4989.2</v>
      </c>
      <c r="K75" s="5">
        <v>0</v>
      </c>
      <c r="L75" s="6">
        <f>L76+L77+L78</f>
        <v>4845.1000000000004</v>
      </c>
      <c r="M75" s="6">
        <f>M76+M77+M78</f>
        <v>4932.8999999999996</v>
      </c>
      <c r="N75" s="1"/>
    </row>
    <row r="76" spans="1:14" ht="38.25" outlineLevel="7" x14ac:dyDescent="0.25">
      <c r="A76" s="59" t="s">
        <v>77</v>
      </c>
      <c r="B76" s="83" t="s">
        <v>7</v>
      </c>
      <c r="C76" s="83" t="s">
        <v>66</v>
      </c>
      <c r="D76" s="83" t="s">
        <v>68</v>
      </c>
      <c r="E76" s="83">
        <v>600</v>
      </c>
      <c r="F76" s="5">
        <v>3845.2</v>
      </c>
      <c r="G76" s="5">
        <v>0</v>
      </c>
      <c r="H76" s="5">
        <v>3845.2</v>
      </c>
      <c r="I76" s="5">
        <v>0</v>
      </c>
      <c r="J76" s="5">
        <v>3845.2</v>
      </c>
      <c r="K76" s="5">
        <v>0</v>
      </c>
      <c r="L76" s="6">
        <v>4845.1000000000004</v>
      </c>
      <c r="M76" s="6">
        <v>4932.8999999999996</v>
      </c>
      <c r="N76" s="1"/>
    </row>
    <row r="77" spans="1:14" ht="38.25" hidden="1" outlineLevel="7" x14ac:dyDescent="0.25">
      <c r="A77" s="3" t="s">
        <v>24</v>
      </c>
      <c r="B77" s="4" t="s">
        <v>7</v>
      </c>
      <c r="C77" s="4" t="s">
        <v>66</v>
      </c>
      <c r="D77" s="4" t="s">
        <v>68</v>
      </c>
      <c r="E77" s="4" t="s">
        <v>25</v>
      </c>
      <c r="F77" s="5">
        <v>1117.5999999999999</v>
      </c>
      <c r="G77" s="5">
        <v>0</v>
      </c>
      <c r="H77" s="5">
        <v>1117.5999999999999</v>
      </c>
      <c r="I77" s="5">
        <v>0</v>
      </c>
      <c r="J77" s="5">
        <v>1117.5999999999999</v>
      </c>
      <c r="K77" s="5">
        <v>0</v>
      </c>
      <c r="L77" s="6"/>
      <c r="M77" s="6"/>
      <c r="N77" s="1"/>
    </row>
    <row r="78" spans="1:14" hidden="1" outlineLevel="7" x14ac:dyDescent="0.25">
      <c r="A78" s="3" t="s">
        <v>29</v>
      </c>
      <c r="B78" s="4" t="s">
        <v>7</v>
      </c>
      <c r="C78" s="4" t="s">
        <v>66</v>
      </c>
      <c r="D78" s="4" t="s">
        <v>68</v>
      </c>
      <c r="E78" s="4" t="s">
        <v>30</v>
      </c>
      <c r="F78" s="5">
        <v>26.4</v>
      </c>
      <c r="G78" s="5">
        <v>0</v>
      </c>
      <c r="H78" s="5">
        <v>26.4</v>
      </c>
      <c r="I78" s="5">
        <v>0</v>
      </c>
      <c r="J78" s="5">
        <v>26.4</v>
      </c>
      <c r="K78" s="5">
        <v>0</v>
      </c>
      <c r="L78" s="6"/>
      <c r="M78" s="6"/>
      <c r="N78" s="1"/>
    </row>
    <row r="79" spans="1:14" ht="25.5" outlineLevel="7" x14ac:dyDescent="0.25">
      <c r="A79" s="3" t="s">
        <v>69</v>
      </c>
      <c r="B79" s="4" t="s">
        <v>7</v>
      </c>
      <c r="C79" s="4" t="s">
        <v>66</v>
      </c>
      <c r="D79" s="4" t="s">
        <v>70</v>
      </c>
      <c r="E79" s="4" t="s">
        <v>10</v>
      </c>
      <c r="F79" s="5">
        <v>6095.4</v>
      </c>
      <c r="G79" s="5">
        <v>0</v>
      </c>
      <c r="H79" s="5">
        <v>6095.4</v>
      </c>
      <c r="I79" s="5">
        <v>0</v>
      </c>
      <c r="J79" s="5">
        <v>6095.4</v>
      </c>
      <c r="K79" s="5">
        <v>0</v>
      </c>
      <c r="L79" s="6">
        <f>L80+L81+L82</f>
        <v>5395.3</v>
      </c>
      <c r="M79" s="6">
        <f>M80+M81+M82</f>
        <v>5578.3</v>
      </c>
      <c r="N79" s="1"/>
    </row>
    <row r="80" spans="1:14" ht="38.25" outlineLevel="7" x14ac:dyDescent="0.25">
      <c r="A80" s="59" t="s">
        <v>77</v>
      </c>
      <c r="B80" s="4" t="s">
        <v>7</v>
      </c>
      <c r="C80" s="4" t="s">
        <v>66</v>
      </c>
      <c r="D80" s="4" t="s">
        <v>70</v>
      </c>
      <c r="E80" s="83">
        <v>600</v>
      </c>
      <c r="F80" s="5">
        <v>4992.3999999999996</v>
      </c>
      <c r="G80" s="5">
        <v>0</v>
      </c>
      <c r="H80" s="5">
        <v>4992.3999999999996</v>
      </c>
      <c r="I80" s="5">
        <v>0</v>
      </c>
      <c r="J80" s="5">
        <v>4992.3999999999996</v>
      </c>
      <c r="K80" s="5">
        <v>0</v>
      </c>
      <c r="L80" s="6">
        <v>5395.3</v>
      </c>
      <c r="M80" s="6">
        <v>5578.3</v>
      </c>
      <c r="N80" s="1"/>
    </row>
    <row r="81" spans="1:14" ht="38.25" hidden="1" outlineLevel="7" x14ac:dyDescent="0.25">
      <c r="A81" s="3" t="s">
        <v>24</v>
      </c>
      <c r="B81" s="4" t="s">
        <v>7</v>
      </c>
      <c r="C81" s="4" t="s">
        <v>66</v>
      </c>
      <c r="D81" s="4" t="s">
        <v>70</v>
      </c>
      <c r="E81" s="4" t="s">
        <v>25</v>
      </c>
      <c r="F81" s="5">
        <v>986.7</v>
      </c>
      <c r="G81" s="5">
        <v>0</v>
      </c>
      <c r="H81" s="5">
        <v>986.7</v>
      </c>
      <c r="I81" s="5">
        <v>0</v>
      </c>
      <c r="J81" s="5">
        <v>986.7</v>
      </c>
      <c r="K81" s="5">
        <v>0</v>
      </c>
      <c r="L81" s="6"/>
      <c r="M81" s="6"/>
      <c r="N81" s="1"/>
    </row>
    <row r="82" spans="1:14" hidden="1" outlineLevel="7" x14ac:dyDescent="0.25">
      <c r="A82" s="3" t="s">
        <v>29</v>
      </c>
      <c r="B82" s="4" t="s">
        <v>7</v>
      </c>
      <c r="C82" s="4" t="s">
        <v>66</v>
      </c>
      <c r="D82" s="4" t="s">
        <v>70</v>
      </c>
      <c r="E82" s="4" t="s">
        <v>30</v>
      </c>
      <c r="F82" s="5">
        <v>116.3</v>
      </c>
      <c r="G82" s="5">
        <v>0</v>
      </c>
      <c r="H82" s="5">
        <v>116.3</v>
      </c>
      <c r="I82" s="5">
        <v>0</v>
      </c>
      <c r="J82" s="5">
        <v>116.3</v>
      </c>
      <c r="K82" s="5">
        <v>0</v>
      </c>
      <c r="L82" s="6"/>
      <c r="M82" s="6"/>
      <c r="N82" s="1"/>
    </row>
    <row r="83" spans="1:14" ht="38.25" outlineLevel="7" x14ac:dyDescent="0.25">
      <c r="A83" s="3" t="s">
        <v>71</v>
      </c>
      <c r="B83" s="4" t="s">
        <v>7</v>
      </c>
      <c r="C83" s="4" t="s">
        <v>66</v>
      </c>
      <c r="D83" s="4" t="s">
        <v>72</v>
      </c>
      <c r="E83" s="4" t="s">
        <v>10</v>
      </c>
      <c r="F83" s="5">
        <v>817.2</v>
      </c>
      <c r="G83" s="5">
        <v>0</v>
      </c>
      <c r="H83" s="5">
        <v>817.2</v>
      </c>
      <c r="I83" s="5">
        <v>0</v>
      </c>
      <c r="J83" s="5">
        <v>817.2</v>
      </c>
      <c r="K83" s="5">
        <v>0</v>
      </c>
      <c r="L83" s="6">
        <f>L84+L85</f>
        <v>817.2</v>
      </c>
      <c r="M83" s="6">
        <f>M84+M85</f>
        <v>817.2</v>
      </c>
      <c r="N83" s="1"/>
    </row>
    <row r="84" spans="1:14" ht="38.25" outlineLevel="7" x14ac:dyDescent="0.25">
      <c r="A84" s="59" t="s">
        <v>77</v>
      </c>
      <c r="B84" s="4" t="s">
        <v>7</v>
      </c>
      <c r="C84" s="4" t="s">
        <v>66</v>
      </c>
      <c r="D84" s="4" t="s">
        <v>72</v>
      </c>
      <c r="E84" s="4">
        <v>600</v>
      </c>
      <c r="F84" s="5">
        <v>517.20000000000005</v>
      </c>
      <c r="G84" s="5">
        <v>0</v>
      </c>
      <c r="H84" s="5">
        <v>517.20000000000005</v>
      </c>
      <c r="I84" s="5">
        <v>0</v>
      </c>
      <c r="J84" s="5">
        <v>517.20000000000005</v>
      </c>
      <c r="K84" s="5">
        <v>0</v>
      </c>
      <c r="L84" s="6">
        <v>817.2</v>
      </c>
      <c r="M84" s="6">
        <v>817.2</v>
      </c>
      <c r="N84" s="1"/>
    </row>
    <row r="85" spans="1:14" hidden="1" outlineLevel="7" x14ac:dyDescent="0.25">
      <c r="A85" s="3"/>
      <c r="B85" s="4"/>
      <c r="C85" s="4"/>
      <c r="D85" s="4"/>
      <c r="E85" s="4"/>
      <c r="F85" s="5"/>
      <c r="G85" s="5"/>
      <c r="H85" s="5"/>
      <c r="I85" s="5"/>
      <c r="J85" s="5"/>
      <c r="K85" s="5"/>
      <c r="L85" s="6"/>
      <c r="M85" s="6"/>
      <c r="N85" s="1"/>
    </row>
    <row r="86" spans="1:14" outlineLevel="5" x14ac:dyDescent="0.25">
      <c r="A86" s="74" t="s">
        <v>324</v>
      </c>
      <c r="B86" s="8" t="s">
        <v>7</v>
      </c>
      <c r="C86" s="8" t="s">
        <v>66</v>
      </c>
      <c r="D86" s="8" t="s">
        <v>19</v>
      </c>
      <c r="E86" s="8" t="s">
        <v>10</v>
      </c>
      <c r="F86" s="9">
        <v>4918.5</v>
      </c>
      <c r="G86" s="9">
        <v>0</v>
      </c>
      <c r="H86" s="9">
        <v>4918.5</v>
      </c>
      <c r="I86" s="9">
        <v>0</v>
      </c>
      <c r="J86" s="9">
        <v>4918.5</v>
      </c>
      <c r="K86" s="9">
        <v>0</v>
      </c>
      <c r="L86" s="10">
        <f>L87+L89+L91</f>
        <v>12771.5</v>
      </c>
      <c r="M86" s="10">
        <f>M87+M89+M91</f>
        <v>12629.2</v>
      </c>
      <c r="N86" s="1"/>
    </row>
    <row r="87" spans="1:14" ht="25.5" outlineLevel="7" x14ac:dyDescent="0.25">
      <c r="A87" s="3" t="s">
        <v>63</v>
      </c>
      <c r="B87" s="4" t="s">
        <v>7</v>
      </c>
      <c r="C87" s="4" t="s">
        <v>66</v>
      </c>
      <c r="D87" s="4" t="s">
        <v>73</v>
      </c>
      <c r="E87" s="4" t="s">
        <v>10</v>
      </c>
      <c r="F87" s="5">
        <v>2000</v>
      </c>
      <c r="G87" s="5">
        <v>0</v>
      </c>
      <c r="H87" s="5">
        <v>2000</v>
      </c>
      <c r="I87" s="5">
        <v>0</v>
      </c>
      <c r="J87" s="5">
        <v>2000</v>
      </c>
      <c r="K87" s="5">
        <v>0</v>
      </c>
      <c r="L87" s="6">
        <f>L88</f>
        <v>3806</v>
      </c>
      <c r="M87" s="6">
        <f>M88</f>
        <v>3763.5</v>
      </c>
      <c r="N87" s="1"/>
    </row>
    <row r="88" spans="1:14" ht="38.25" outlineLevel="7" x14ac:dyDescent="0.25">
      <c r="A88" s="59" t="s">
        <v>77</v>
      </c>
      <c r="B88" s="4" t="s">
        <v>7</v>
      </c>
      <c r="C88" s="4" t="s">
        <v>66</v>
      </c>
      <c r="D88" s="4" t="s">
        <v>73</v>
      </c>
      <c r="E88" s="4">
        <v>600</v>
      </c>
      <c r="F88" s="5">
        <v>2000</v>
      </c>
      <c r="G88" s="5">
        <v>0</v>
      </c>
      <c r="H88" s="5">
        <v>2000</v>
      </c>
      <c r="I88" s="5">
        <v>0</v>
      </c>
      <c r="J88" s="5">
        <v>2000</v>
      </c>
      <c r="K88" s="5">
        <v>0</v>
      </c>
      <c r="L88" s="6">
        <v>3806</v>
      </c>
      <c r="M88" s="6">
        <v>3763.5</v>
      </c>
      <c r="N88" s="1"/>
    </row>
    <row r="89" spans="1:14" ht="25.5" outlineLevel="7" x14ac:dyDescent="0.25">
      <c r="A89" s="3" t="s">
        <v>63</v>
      </c>
      <c r="B89" s="4" t="s">
        <v>7</v>
      </c>
      <c r="C89" s="4" t="s">
        <v>66</v>
      </c>
      <c r="D89" s="4" t="s">
        <v>74</v>
      </c>
      <c r="E89" s="4" t="s">
        <v>10</v>
      </c>
      <c r="F89" s="5">
        <v>2918.5</v>
      </c>
      <c r="G89" s="5">
        <v>0</v>
      </c>
      <c r="H89" s="5">
        <v>2918.5</v>
      </c>
      <c r="I89" s="5">
        <v>0</v>
      </c>
      <c r="J89" s="5">
        <v>2918.5</v>
      </c>
      <c r="K89" s="5">
        <v>0</v>
      </c>
      <c r="L89" s="6">
        <f>L90</f>
        <v>4993.6000000000004</v>
      </c>
      <c r="M89" s="6">
        <f>M90</f>
        <v>4938</v>
      </c>
      <c r="N89" s="1"/>
    </row>
    <row r="90" spans="1:14" ht="38.25" outlineLevel="7" x14ac:dyDescent="0.25">
      <c r="A90" s="59" t="s">
        <v>77</v>
      </c>
      <c r="B90" s="4" t="s">
        <v>7</v>
      </c>
      <c r="C90" s="4" t="s">
        <v>66</v>
      </c>
      <c r="D90" s="4" t="s">
        <v>74</v>
      </c>
      <c r="E90" s="4">
        <v>600</v>
      </c>
      <c r="F90" s="5">
        <v>2918.5</v>
      </c>
      <c r="G90" s="5">
        <v>0</v>
      </c>
      <c r="H90" s="5">
        <v>2918.5</v>
      </c>
      <c r="I90" s="5">
        <v>0</v>
      </c>
      <c r="J90" s="5">
        <v>2918.5</v>
      </c>
      <c r="K90" s="5">
        <v>0</v>
      </c>
      <c r="L90" s="6">
        <v>4993.6000000000004</v>
      </c>
      <c r="M90" s="6">
        <v>4938</v>
      </c>
      <c r="N90" s="1"/>
    </row>
    <row r="91" spans="1:14" ht="25.5" outlineLevel="7" x14ac:dyDescent="0.25">
      <c r="A91" s="3" t="s">
        <v>63</v>
      </c>
      <c r="B91" s="4" t="s">
        <v>7</v>
      </c>
      <c r="C91" s="4" t="s">
        <v>66</v>
      </c>
      <c r="D91" s="4" t="s">
        <v>387</v>
      </c>
      <c r="E91" s="4" t="s">
        <v>10</v>
      </c>
      <c r="F91" s="5"/>
      <c r="G91" s="5"/>
      <c r="H91" s="5"/>
      <c r="I91" s="5"/>
      <c r="J91" s="5"/>
      <c r="K91" s="5"/>
      <c r="L91" s="6">
        <f>L92</f>
        <v>3971.9</v>
      </c>
      <c r="M91" s="6">
        <f>M92</f>
        <v>3927.7</v>
      </c>
      <c r="N91" s="1"/>
    </row>
    <row r="92" spans="1:14" ht="38.25" outlineLevel="7" x14ac:dyDescent="0.25">
      <c r="A92" s="3" t="s">
        <v>77</v>
      </c>
      <c r="B92" s="4" t="s">
        <v>7</v>
      </c>
      <c r="C92" s="4" t="s">
        <v>66</v>
      </c>
      <c r="D92" s="4" t="s">
        <v>387</v>
      </c>
      <c r="E92" s="4">
        <v>600</v>
      </c>
      <c r="F92" s="5"/>
      <c r="G92" s="5"/>
      <c r="H92" s="5"/>
      <c r="I92" s="5"/>
      <c r="J92" s="5"/>
      <c r="K92" s="5"/>
      <c r="L92" s="6">
        <v>3971.9</v>
      </c>
      <c r="M92" s="6">
        <v>3927.7</v>
      </c>
      <c r="N92" s="1"/>
    </row>
    <row r="93" spans="1:14" outlineLevel="5" x14ac:dyDescent="0.25">
      <c r="A93" s="58" t="s">
        <v>327</v>
      </c>
      <c r="B93" s="8" t="s">
        <v>7</v>
      </c>
      <c r="C93" s="8" t="s">
        <v>66</v>
      </c>
      <c r="D93" s="8" t="s">
        <v>26</v>
      </c>
      <c r="E93" s="8" t="s">
        <v>10</v>
      </c>
      <c r="F93" s="9">
        <v>6846.7</v>
      </c>
      <c r="G93" s="9">
        <v>0</v>
      </c>
      <c r="H93" s="9">
        <v>6846.7</v>
      </c>
      <c r="I93" s="9">
        <v>0</v>
      </c>
      <c r="J93" s="9">
        <v>6846.7</v>
      </c>
      <c r="K93" s="9">
        <v>0</v>
      </c>
      <c r="L93" s="10">
        <f>L94+L96</f>
        <v>1785.8</v>
      </c>
      <c r="M93" s="10">
        <f>M94+M96</f>
        <v>1838</v>
      </c>
      <c r="N93" s="1"/>
    </row>
    <row r="94" spans="1:14" ht="51" outlineLevel="7" x14ac:dyDescent="0.25">
      <c r="A94" s="3" t="s">
        <v>75</v>
      </c>
      <c r="B94" s="4" t="s">
        <v>7</v>
      </c>
      <c r="C94" s="4" t="s">
        <v>66</v>
      </c>
      <c r="D94" s="4" t="s">
        <v>76</v>
      </c>
      <c r="E94" s="4" t="s">
        <v>10</v>
      </c>
      <c r="F94" s="5">
        <v>6846.7</v>
      </c>
      <c r="G94" s="5">
        <v>0</v>
      </c>
      <c r="H94" s="5">
        <v>6846.7</v>
      </c>
      <c r="I94" s="5">
        <v>0</v>
      </c>
      <c r="J94" s="5">
        <v>6846.7</v>
      </c>
      <c r="K94" s="5">
        <v>0</v>
      </c>
      <c r="L94" s="6">
        <f>L95</f>
        <v>1785.8</v>
      </c>
      <c r="M94" s="6">
        <f>M95</f>
        <v>1838</v>
      </c>
      <c r="N94" s="1"/>
    </row>
    <row r="95" spans="1:14" ht="38.25" outlineLevel="7" x14ac:dyDescent="0.25">
      <c r="A95" s="3" t="s">
        <v>77</v>
      </c>
      <c r="B95" s="4" t="s">
        <v>7</v>
      </c>
      <c r="C95" s="4" t="s">
        <v>66</v>
      </c>
      <c r="D95" s="4" t="s">
        <v>76</v>
      </c>
      <c r="E95" s="4" t="s">
        <v>78</v>
      </c>
      <c r="F95" s="5">
        <v>6846.7</v>
      </c>
      <c r="G95" s="5">
        <v>0</v>
      </c>
      <c r="H95" s="5">
        <v>6846.7</v>
      </c>
      <c r="I95" s="5">
        <v>0</v>
      </c>
      <c r="J95" s="5">
        <v>6846.7</v>
      </c>
      <c r="K95" s="5">
        <v>0</v>
      </c>
      <c r="L95" s="6">
        <v>1785.8</v>
      </c>
      <c r="M95" s="6">
        <v>1838</v>
      </c>
      <c r="N95" s="1"/>
    </row>
    <row r="96" spans="1:14" hidden="1" outlineLevel="7" x14ac:dyDescent="0.25">
      <c r="A96" s="59"/>
      <c r="B96" s="83"/>
      <c r="C96" s="83"/>
      <c r="D96" s="83"/>
      <c r="E96" s="83"/>
      <c r="F96" s="5"/>
      <c r="G96" s="5"/>
      <c r="H96" s="5"/>
      <c r="I96" s="5"/>
      <c r="J96" s="5"/>
      <c r="K96" s="5"/>
      <c r="L96" s="84"/>
      <c r="M96" s="84"/>
      <c r="N96" s="1"/>
    </row>
    <row r="97" spans="1:14" hidden="1" outlineLevel="7" x14ac:dyDescent="0.25">
      <c r="A97" s="59"/>
      <c r="B97" s="83"/>
      <c r="C97" s="83"/>
      <c r="D97" s="83"/>
      <c r="E97" s="83"/>
      <c r="L97" s="85"/>
      <c r="M97" s="85"/>
      <c r="N97" s="1"/>
    </row>
    <row r="98" spans="1:14" outlineLevel="2" x14ac:dyDescent="0.25">
      <c r="A98" s="7" t="s">
        <v>79</v>
      </c>
      <c r="B98" s="8" t="s">
        <v>7</v>
      </c>
      <c r="C98" s="8" t="s">
        <v>80</v>
      </c>
      <c r="D98" s="8" t="s">
        <v>9</v>
      </c>
      <c r="E98" s="8" t="s">
        <v>10</v>
      </c>
      <c r="F98" s="9">
        <v>68.3</v>
      </c>
      <c r="G98" s="9">
        <v>0</v>
      </c>
      <c r="H98" s="9">
        <v>68.3</v>
      </c>
      <c r="I98" s="9">
        <v>0</v>
      </c>
      <c r="J98" s="9">
        <v>68.3</v>
      </c>
      <c r="K98" s="9">
        <v>0</v>
      </c>
      <c r="L98" s="19">
        <f>L99</f>
        <v>84.399999999999991</v>
      </c>
      <c r="M98" s="19">
        <f>M99</f>
        <v>84.399999999999991</v>
      </c>
      <c r="N98" s="1"/>
    </row>
    <row r="99" spans="1:14" ht="38.25" outlineLevel="4" x14ac:dyDescent="0.25">
      <c r="A99" s="3" t="s">
        <v>16</v>
      </c>
      <c r="B99" s="4" t="s">
        <v>7</v>
      </c>
      <c r="C99" s="4" t="s">
        <v>80</v>
      </c>
      <c r="D99" s="4" t="s">
        <v>17</v>
      </c>
      <c r="E99" s="4" t="s">
        <v>10</v>
      </c>
      <c r="F99" s="5">
        <v>68.3</v>
      </c>
      <c r="G99" s="5">
        <v>0</v>
      </c>
      <c r="H99" s="5">
        <v>68.3</v>
      </c>
      <c r="I99" s="5">
        <v>0</v>
      </c>
      <c r="J99" s="5">
        <v>68.3</v>
      </c>
      <c r="K99" s="5">
        <v>0</v>
      </c>
      <c r="L99" s="6">
        <f>L100</f>
        <v>84.399999999999991</v>
      </c>
      <c r="M99" s="6">
        <f>M100</f>
        <v>84.399999999999991</v>
      </c>
      <c r="N99" s="1"/>
    </row>
    <row r="100" spans="1:14" outlineLevel="5" x14ac:dyDescent="0.25">
      <c r="A100" s="57" t="s">
        <v>327</v>
      </c>
      <c r="B100" s="4" t="s">
        <v>7</v>
      </c>
      <c r="C100" s="4" t="s">
        <v>80</v>
      </c>
      <c r="D100" s="4" t="s">
        <v>26</v>
      </c>
      <c r="E100" s="4" t="s">
        <v>10</v>
      </c>
      <c r="F100" s="5">
        <v>68.3</v>
      </c>
      <c r="G100" s="5">
        <v>0</v>
      </c>
      <c r="H100" s="5">
        <v>68.3</v>
      </c>
      <c r="I100" s="5">
        <v>0</v>
      </c>
      <c r="J100" s="5">
        <v>68.3</v>
      </c>
      <c r="K100" s="5">
        <v>0</v>
      </c>
      <c r="L100" s="6">
        <f>L101+L103</f>
        <v>84.399999999999991</v>
      </c>
      <c r="M100" s="6">
        <f>M101+M103</f>
        <v>84.399999999999991</v>
      </c>
      <c r="N100" s="1"/>
    </row>
    <row r="101" spans="1:14" ht="25.5" outlineLevel="7" x14ac:dyDescent="0.25">
      <c r="A101" s="3" t="s">
        <v>81</v>
      </c>
      <c r="B101" s="4" t="s">
        <v>7</v>
      </c>
      <c r="C101" s="4" t="s">
        <v>80</v>
      </c>
      <c r="D101" s="4" t="s">
        <v>82</v>
      </c>
      <c r="E101" s="4" t="s">
        <v>10</v>
      </c>
      <c r="F101" s="5">
        <v>52.4</v>
      </c>
      <c r="G101" s="5">
        <v>0</v>
      </c>
      <c r="H101" s="5">
        <v>52.4</v>
      </c>
      <c r="I101" s="5">
        <v>0</v>
      </c>
      <c r="J101" s="5">
        <v>52.4</v>
      </c>
      <c r="K101" s="5">
        <v>0</v>
      </c>
      <c r="L101" s="6">
        <f>L102</f>
        <v>67.599999999999994</v>
      </c>
      <c r="M101" s="6">
        <f>M102</f>
        <v>67.599999999999994</v>
      </c>
      <c r="N101" s="1"/>
    </row>
    <row r="102" spans="1:14" ht="76.5" outlineLevel="7" x14ac:dyDescent="0.25">
      <c r="A102" s="3" t="s">
        <v>22</v>
      </c>
      <c r="B102" s="4" t="s">
        <v>7</v>
      </c>
      <c r="C102" s="4" t="s">
        <v>80</v>
      </c>
      <c r="D102" s="4" t="s">
        <v>82</v>
      </c>
      <c r="E102" s="4" t="s">
        <v>23</v>
      </c>
      <c r="F102" s="5">
        <v>52.4</v>
      </c>
      <c r="G102" s="5">
        <v>0</v>
      </c>
      <c r="H102" s="5">
        <v>52.4</v>
      </c>
      <c r="I102" s="5">
        <v>0</v>
      </c>
      <c r="J102" s="5">
        <v>52.4</v>
      </c>
      <c r="K102" s="5">
        <v>0</v>
      </c>
      <c r="L102" s="6">
        <v>67.599999999999994</v>
      </c>
      <c r="M102" s="6">
        <v>67.599999999999994</v>
      </c>
      <c r="N102" s="1"/>
    </row>
    <row r="103" spans="1:14" ht="25.5" outlineLevel="7" x14ac:dyDescent="0.25">
      <c r="A103" s="3" t="s">
        <v>83</v>
      </c>
      <c r="B103" s="4" t="s">
        <v>7</v>
      </c>
      <c r="C103" s="4" t="s">
        <v>80</v>
      </c>
      <c r="D103" s="4" t="s">
        <v>84</v>
      </c>
      <c r="E103" s="4" t="s">
        <v>10</v>
      </c>
      <c r="F103" s="5">
        <v>15.9</v>
      </c>
      <c r="G103" s="5">
        <v>0</v>
      </c>
      <c r="H103" s="5">
        <v>15.9</v>
      </c>
      <c r="I103" s="5">
        <v>0</v>
      </c>
      <c r="J103" s="5">
        <v>15.9</v>
      </c>
      <c r="K103" s="5">
        <v>0</v>
      </c>
      <c r="L103" s="6">
        <f>L104</f>
        <v>16.8</v>
      </c>
      <c r="M103" s="6">
        <f>M104</f>
        <v>16.8</v>
      </c>
      <c r="N103" s="1"/>
    </row>
    <row r="104" spans="1:14" ht="38.25" outlineLevel="7" x14ac:dyDescent="0.25">
      <c r="A104" s="3" t="s">
        <v>24</v>
      </c>
      <c r="B104" s="4" t="s">
        <v>7</v>
      </c>
      <c r="C104" s="4" t="s">
        <v>80</v>
      </c>
      <c r="D104" s="4" t="s">
        <v>84</v>
      </c>
      <c r="E104" s="4" t="s">
        <v>25</v>
      </c>
      <c r="F104" s="5">
        <v>15.9</v>
      </c>
      <c r="G104" s="5">
        <v>0</v>
      </c>
      <c r="H104" s="5">
        <v>15.9</v>
      </c>
      <c r="I104" s="5">
        <v>0</v>
      </c>
      <c r="J104" s="5">
        <v>15.9</v>
      </c>
      <c r="K104" s="5">
        <v>0</v>
      </c>
      <c r="L104" s="6">
        <v>16.8</v>
      </c>
      <c r="M104" s="6">
        <v>16.8</v>
      </c>
      <c r="N104" s="1"/>
    </row>
    <row r="105" spans="1:14" outlineLevel="2" x14ac:dyDescent="0.25">
      <c r="A105" s="7" t="s">
        <v>85</v>
      </c>
      <c r="B105" s="8" t="s">
        <v>7</v>
      </c>
      <c r="C105" s="8" t="s">
        <v>86</v>
      </c>
      <c r="D105" s="8" t="s">
        <v>9</v>
      </c>
      <c r="E105" s="8" t="s">
        <v>10</v>
      </c>
      <c r="F105" s="9">
        <v>2884.54</v>
      </c>
      <c r="G105" s="9">
        <v>0</v>
      </c>
      <c r="H105" s="9">
        <v>2884.54</v>
      </c>
      <c r="I105" s="9">
        <v>0</v>
      </c>
      <c r="J105" s="9">
        <v>2884.54</v>
      </c>
      <c r="K105" s="9">
        <v>0</v>
      </c>
      <c r="L105" s="10">
        <f>L106</f>
        <v>2889.7400000000002</v>
      </c>
      <c r="M105" s="10">
        <f>M106</f>
        <v>2889.7400000000002</v>
      </c>
      <c r="N105" s="1"/>
    </row>
    <row r="106" spans="1:14" ht="38.25" outlineLevel="4" x14ac:dyDescent="0.25">
      <c r="A106" s="3" t="s">
        <v>16</v>
      </c>
      <c r="B106" s="4" t="s">
        <v>7</v>
      </c>
      <c r="C106" s="4" t="s">
        <v>86</v>
      </c>
      <c r="D106" s="4" t="s">
        <v>17</v>
      </c>
      <c r="E106" s="4" t="s">
        <v>10</v>
      </c>
      <c r="F106" s="5">
        <v>2884.54</v>
      </c>
      <c r="G106" s="5">
        <v>0</v>
      </c>
      <c r="H106" s="5">
        <v>2884.54</v>
      </c>
      <c r="I106" s="5">
        <v>0</v>
      </c>
      <c r="J106" s="5">
        <v>2884.54</v>
      </c>
      <c r="K106" s="5">
        <v>0</v>
      </c>
      <c r="L106" s="6">
        <f>L107+L112</f>
        <v>2889.7400000000002</v>
      </c>
      <c r="M106" s="6">
        <f>M107+M112</f>
        <v>2889.7400000000002</v>
      </c>
      <c r="N106" s="1"/>
    </row>
    <row r="107" spans="1:14" outlineLevel="5" x14ac:dyDescent="0.25">
      <c r="A107" s="75" t="s">
        <v>324</v>
      </c>
      <c r="B107" s="4" t="s">
        <v>7</v>
      </c>
      <c r="C107" s="4" t="s">
        <v>86</v>
      </c>
      <c r="D107" s="4" t="s">
        <v>19</v>
      </c>
      <c r="E107" s="4" t="s">
        <v>10</v>
      </c>
      <c r="F107" s="5">
        <v>509.14</v>
      </c>
      <c r="G107" s="5">
        <v>0</v>
      </c>
      <c r="H107" s="5">
        <v>509.14</v>
      </c>
      <c r="I107" s="5">
        <v>0</v>
      </c>
      <c r="J107" s="5">
        <v>509.14</v>
      </c>
      <c r="K107" s="5">
        <v>0</v>
      </c>
      <c r="L107" s="6">
        <f>L108+L110</f>
        <v>456.34000000000003</v>
      </c>
      <c r="M107" s="6">
        <f>M108+M110</f>
        <v>456.34000000000003</v>
      </c>
      <c r="N107" s="1"/>
    </row>
    <row r="108" spans="1:14" ht="63.75" outlineLevel="7" x14ac:dyDescent="0.25">
      <c r="A108" s="3" t="s">
        <v>87</v>
      </c>
      <c r="B108" s="4" t="s">
        <v>7</v>
      </c>
      <c r="C108" s="4" t="s">
        <v>86</v>
      </c>
      <c r="D108" s="4" t="s">
        <v>88</v>
      </c>
      <c r="E108" s="4" t="s">
        <v>10</v>
      </c>
      <c r="F108" s="5">
        <v>421.54</v>
      </c>
      <c r="G108" s="5">
        <v>0</v>
      </c>
      <c r="H108" s="5">
        <v>421.54</v>
      </c>
      <c r="I108" s="5">
        <v>0</v>
      </c>
      <c r="J108" s="5">
        <v>421.54</v>
      </c>
      <c r="K108" s="5">
        <v>0</v>
      </c>
      <c r="L108" s="6">
        <f>L109</f>
        <v>377.54</v>
      </c>
      <c r="M108" s="6">
        <f>M109</f>
        <v>377.54</v>
      </c>
      <c r="N108" s="1"/>
    </row>
    <row r="109" spans="1:14" ht="38.25" outlineLevel="7" x14ac:dyDescent="0.25">
      <c r="A109" s="3" t="s">
        <v>24</v>
      </c>
      <c r="B109" s="4" t="s">
        <v>7</v>
      </c>
      <c r="C109" s="4" t="s">
        <v>86</v>
      </c>
      <c r="D109" s="4" t="s">
        <v>88</v>
      </c>
      <c r="E109" s="4" t="s">
        <v>25</v>
      </c>
      <c r="F109" s="5">
        <v>421.54</v>
      </c>
      <c r="G109" s="5">
        <v>0</v>
      </c>
      <c r="H109" s="5">
        <v>421.54</v>
      </c>
      <c r="I109" s="5">
        <v>0</v>
      </c>
      <c r="J109" s="5">
        <v>421.54</v>
      </c>
      <c r="K109" s="5">
        <v>0</v>
      </c>
      <c r="L109" s="6">
        <v>377.54</v>
      </c>
      <c r="M109" s="6">
        <v>377.54</v>
      </c>
      <c r="N109" s="1"/>
    </row>
    <row r="110" spans="1:14" ht="38.25" outlineLevel="7" x14ac:dyDescent="0.25">
      <c r="A110" s="3" t="s">
        <v>89</v>
      </c>
      <c r="B110" s="4" t="s">
        <v>7</v>
      </c>
      <c r="C110" s="4" t="s">
        <v>86</v>
      </c>
      <c r="D110" s="4" t="s">
        <v>90</v>
      </c>
      <c r="E110" s="4" t="s">
        <v>10</v>
      </c>
      <c r="F110" s="5">
        <v>87.6</v>
      </c>
      <c r="G110" s="5">
        <v>0</v>
      </c>
      <c r="H110" s="5">
        <v>87.6</v>
      </c>
      <c r="I110" s="5">
        <v>0</v>
      </c>
      <c r="J110" s="5">
        <v>87.6</v>
      </c>
      <c r="K110" s="5">
        <v>0</v>
      </c>
      <c r="L110" s="6">
        <f>L111</f>
        <v>78.8</v>
      </c>
      <c r="M110" s="6">
        <f>M111</f>
        <v>78.8</v>
      </c>
      <c r="N110" s="1"/>
    </row>
    <row r="111" spans="1:14" ht="38.25" outlineLevel="7" x14ac:dyDescent="0.25">
      <c r="A111" s="3" t="s">
        <v>24</v>
      </c>
      <c r="B111" s="4" t="s">
        <v>7</v>
      </c>
      <c r="C111" s="4" t="s">
        <v>86</v>
      </c>
      <c r="D111" s="4" t="s">
        <v>90</v>
      </c>
      <c r="E111" s="4" t="s">
        <v>25</v>
      </c>
      <c r="F111" s="5">
        <v>87.6</v>
      </c>
      <c r="G111" s="5">
        <v>0</v>
      </c>
      <c r="H111" s="5">
        <v>87.6</v>
      </c>
      <c r="I111" s="5">
        <v>0</v>
      </c>
      <c r="J111" s="5">
        <v>87.6</v>
      </c>
      <c r="K111" s="5">
        <v>0</v>
      </c>
      <c r="L111" s="6">
        <v>78.8</v>
      </c>
      <c r="M111" s="6">
        <v>78.8</v>
      </c>
      <c r="N111" s="1"/>
    </row>
    <row r="112" spans="1:14" outlineLevel="5" x14ac:dyDescent="0.25">
      <c r="A112" s="58" t="s">
        <v>327</v>
      </c>
      <c r="B112" s="8" t="s">
        <v>7</v>
      </c>
      <c r="C112" s="8" t="s">
        <v>86</v>
      </c>
      <c r="D112" s="8" t="s">
        <v>26</v>
      </c>
      <c r="E112" s="8" t="s">
        <v>10</v>
      </c>
      <c r="F112" s="9">
        <v>2375.4</v>
      </c>
      <c r="G112" s="9">
        <v>0</v>
      </c>
      <c r="H112" s="9">
        <v>2375.4</v>
      </c>
      <c r="I112" s="9">
        <v>0</v>
      </c>
      <c r="J112" s="9">
        <v>2375.4</v>
      </c>
      <c r="K112" s="9">
        <v>0</v>
      </c>
      <c r="L112" s="10">
        <f>L113+L116</f>
        <v>2433.4</v>
      </c>
      <c r="M112" s="10">
        <f>M113+M116</f>
        <v>2433.4</v>
      </c>
      <c r="N112" s="1"/>
    </row>
    <row r="113" spans="1:14" ht="51" outlineLevel="7" x14ac:dyDescent="0.25">
      <c r="A113" s="3" t="s">
        <v>91</v>
      </c>
      <c r="B113" s="4" t="s">
        <v>7</v>
      </c>
      <c r="C113" s="4" t="s">
        <v>86</v>
      </c>
      <c r="D113" s="4" t="s">
        <v>92</v>
      </c>
      <c r="E113" s="4" t="s">
        <v>10</v>
      </c>
      <c r="F113" s="5">
        <v>1549.2</v>
      </c>
      <c r="G113" s="5">
        <v>0</v>
      </c>
      <c r="H113" s="5">
        <v>1549.2</v>
      </c>
      <c r="I113" s="5">
        <v>0</v>
      </c>
      <c r="J113" s="5">
        <v>1549.2</v>
      </c>
      <c r="K113" s="5">
        <v>0</v>
      </c>
      <c r="L113" s="6">
        <f>L114+L115</f>
        <v>1607.2</v>
      </c>
      <c r="M113" s="6">
        <f>M114+M115</f>
        <v>1607.2</v>
      </c>
      <c r="N113" s="1"/>
    </row>
    <row r="114" spans="1:14" ht="76.5" outlineLevel="7" x14ac:dyDescent="0.25">
      <c r="A114" s="3" t="s">
        <v>22</v>
      </c>
      <c r="B114" s="4" t="s">
        <v>7</v>
      </c>
      <c r="C114" s="4" t="s">
        <v>86</v>
      </c>
      <c r="D114" s="4" t="s">
        <v>92</v>
      </c>
      <c r="E114" s="4" t="s">
        <v>23</v>
      </c>
      <c r="F114" s="5">
        <v>1536.2</v>
      </c>
      <c r="G114" s="5">
        <v>0</v>
      </c>
      <c r="H114" s="5">
        <v>1536.2</v>
      </c>
      <c r="I114" s="5">
        <v>0</v>
      </c>
      <c r="J114" s="5">
        <v>1536.2</v>
      </c>
      <c r="K114" s="5">
        <v>0</v>
      </c>
      <c r="L114" s="6">
        <f>1589.5+4</f>
        <v>1593.5</v>
      </c>
      <c r="M114" s="6">
        <f>1589.5+4</f>
        <v>1593.5</v>
      </c>
      <c r="N114" s="1"/>
    </row>
    <row r="115" spans="1:14" ht="38.25" outlineLevel="7" x14ac:dyDescent="0.25">
      <c r="A115" s="3" t="s">
        <v>24</v>
      </c>
      <c r="B115" s="4" t="s">
        <v>7</v>
      </c>
      <c r="C115" s="4" t="s">
        <v>86</v>
      </c>
      <c r="D115" s="4" t="s">
        <v>92</v>
      </c>
      <c r="E115" s="4" t="s">
        <v>25</v>
      </c>
      <c r="F115" s="5">
        <v>13</v>
      </c>
      <c r="G115" s="5">
        <v>0</v>
      </c>
      <c r="H115" s="5">
        <v>13</v>
      </c>
      <c r="I115" s="5">
        <v>0</v>
      </c>
      <c r="J115" s="5">
        <v>13</v>
      </c>
      <c r="K115" s="5">
        <v>0</v>
      </c>
      <c r="L115" s="6">
        <v>13.7</v>
      </c>
      <c r="M115" s="6">
        <v>13.7</v>
      </c>
      <c r="N115" s="1"/>
    </row>
    <row r="116" spans="1:14" ht="38.25" outlineLevel="7" x14ac:dyDescent="0.25">
      <c r="A116" s="3" t="s">
        <v>93</v>
      </c>
      <c r="B116" s="4" t="s">
        <v>7</v>
      </c>
      <c r="C116" s="4" t="s">
        <v>86</v>
      </c>
      <c r="D116" s="4" t="s">
        <v>94</v>
      </c>
      <c r="E116" s="4" t="s">
        <v>10</v>
      </c>
      <c r="F116" s="5">
        <v>826.2</v>
      </c>
      <c r="G116" s="5">
        <v>0</v>
      </c>
      <c r="H116" s="5">
        <v>826.2</v>
      </c>
      <c r="I116" s="5">
        <v>0</v>
      </c>
      <c r="J116" s="5">
        <v>826.2</v>
      </c>
      <c r="K116" s="5">
        <v>0</v>
      </c>
      <c r="L116" s="6">
        <f>L117</f>
        <v>826.2</v>
      </c>
      <c r="M116" s="6">
        <f>M117</f>
        <v>826.2</v>
      </c>
      <c r="N116" s="1"/>
    </row>
    <row r="117" spans="1:14" ht="38.25" outlineLevel="7" x14ac:dyDescent="0.25">
      <c r="A117" s="3" t="s">
        <v>77</v>
      </c>
      <c r="B117" s="4" t="s">
        <v>7</v>
      </c>
      <c r="C117" s="4" t="s">
        <v>86</v>
      </c>
      <c r="D117" s="4" t="s">
        <v>94</v>
      </c>
      <c r="E117" s="4" t="s">
        <v>78</v>
      </c>
      <c r="F117" s="5">
        <v>826.2</v>
      </c>
      <c r="G117" s="5">
        <v>0</v>
      </c>
      <c r="H117" s="5">
        <v>826.2</v>
      </c>
      <c r="I117" s="5">
        <v>0</v>
      </c>
      <c r="J117" s="5">
        <v>826.2</v>
      </c>
      <c r="K117" s="5">
        <v>0</v>
      </c>
      <c r="L117" s="6">
        <v>826.2</v>
      </c>
      <c r="M117" s="6">
        <v>826.2</v>
      </c>
      <c r="N117" s="1"/>
    </row>
    <row r="118" spans="1:14" outlineLevel="1" x14ac:dyDescent="0.25">
      <c r="A118" s="7" t="s">
        <v>95</v>
      </c>
      <c r="B118" s="8" t="s">
        <v>7</v>
      </c>
      <c r="C118" s="8" t="s">
        <v>96</v>
      </c>
      <c r="D118" s="8" t="s">
        <v>9</v>
      </c>
      <c r="E118" s="8" t="s">
        <v>10</v>
      </c>
      <c r="F118" s="9">
        <v>15887.4</v>
      </c>
      <c r="G118" s="9">
        <v>0</v>
      </c>
      <c r="H118" s="9">
        <v>15887.4</v>
      </c>
      <c r="I118" s="9">
        <v>0</v>
      </c>
      <c r="J118" s="9">
        <v>15887.4</v>
      </c>
      <c r="K118" s="9">
        <v>0</v>
      </c>
      <c r="L118" s="10">
        <f>L119+L126</f>
        <v>19557.400000000001</v>
      </c>
      <c r="M118" s="10">
        <f>M119+M126</f>
        <v>20054.400000000001</v>
      </c>
      <c r="N118" s="1"/>
    </row>
    <row r="119" spans="1:14" outlineLevel="2" x14ac:dyDescent="0.25">
      <c r="A119" s="3" t="s">
        <v>97</v>
      </c>
      <c r="B119" s="4" t="s">
        <v>7</v>
      </c>
      <c r="C119" s="4" t="s">
        <v>98</v>
      </c>
      <c r="D119" s="4" t="s">
        <v>9</v>
      </c>
      <c r="E119" s="4" t="s">
        <v>10</v>
      </c>
      <c r="F119" s="5">
        <v>8686</v>
      </c>
      <c r="G119" s="5">
        <v>0</v>
      </c>
      <c r="H119" s="5">
        <v>8686</v>
      </c>
      <c r="I119" s="5">
        <v>0</v>
      </c>
      <c r="J119" s="5">
        <v>8686</v>
      </c>
      <c r="K119" s="5">
        <v>0</v>
      </c>
      <c r="L119" s="6">
        <f t="shared" ref="L119:M121" si="2">L120</f>
        <v>10570</v>
      </c>
      <c r="M119" s="6">
        <f t="shared" si="2"/>
        <v>11067</v>
      </c>
      <c r="N119" s="1"/>
    </row>
    <row r="120" spans="1:14" ht="38.25" outlineLevel="4" x14ac:dyDescent="0.25">
      <c r="A120" s="3" t="s">
        <v>16</v>
      </c>
      <c r="B120" s="4" t="s">
        <v>7</v>
      </c>
      <c r="C120" s="4" t="s">
        <v>98</v>
      </c>
      <c r="D120" s="4" t="s">
        <v>17</v>
      </c>
      <c r="E120" s="4" t="s">
        <v>10</v>
      </c>
      <c r="F120" s="5">
        <v>8686</v>
      </c>
      <c r="G120" s="5">
        <v>0</v>
      </c>
      <c r="H120" s="5">
        <v>8686</v>
      </c>
      <c r="I120" s="5">
        <v>0</v>
      </c>
      <c r="J120" s="5">
        <v>8686</v>
      </c>
      <c r="K120" s="5">
        <v>0</v>
      </c>
      <c r="L120" s="6">
        <f t="shared" si="2"/>
        <v>10570</v>
      </c>
      <c r="M120" s="6">
        <f t="shared" si="2"/>
        <v>11067</v>
      </c>
      <c r="N120" s="1"/>
    </row>
    <row r="121" spans="1:14" outlineLevel="5" x14ac:dyDescent="0.25">
      <c r="A121" s="74" t="s">
        <v>324</v>
      </c>
      <c r="B121" s="4" t="s">
        <v>7</v>
      </c>
      <c r="C121" s="4" t="s">
        <v>98</v>
      </c>
      <c r="D121" s="4" t="s">
        <v>19</v>
      </c>
      <c r="E121" s="4" t="s">
        <v>10</v>
      </c>
      <c r="F121" s="5">
        <v>8686</v>
      </c>
      <c r="G121" s="5">
        <v>0</v>
      </c>
      <c r="H121" s="5">
        <v>8686</v>
      </c>
      <c r="I121" s="5">
        <v>0</v>
      </c>
      <c r="J121" s="5">
        <v>8686</v>
      </c>
      <c r="K121" s="5">
        <v>0</v>
      </c>
      <c r="L121" s="6">
        <f t="shared" si="2"/>
        <v>10570</v>
      </c>
      <c r="M121" s="6">
        <f t="shared" si="2"/>
        <v>11067</v>
      </c>
      <c r="N121" s="1"/>
    </row>
    <row r="122" spans="1:14" ht="189" customHeight="1" outlineLevel="7" x14ac:dyDescent="0.25">
      <c r="A122" s="59" t="s">
        <v>338</v>
      </c>
      <c r="B122" s="8" t="s">
        <v>7</v>
      </c>
      <c r="C122" s="8" t="s">
        <v>98</v>
      </c>
      <c r="D122" s="8" t="s">
        <v>99</v>
      </c>
      <c r="E122" s="8" t="s">
        <v>10</v>
      </c>
      <c r="F122" s="9">
        <v>8686</v>
      </c>
      <c r="G122" s="9">
        <v>0</v>
      </c>
      <c r="H122" s="9">
        <v>8686</v>
      </c>
      <c r="I122" s="9">
        <v>0</v>
      </c>
      <c r="J122" s="9">
        <v>8686</v>
      </c>
      <c r="K122" s="9">
        <v>0</v>
      </c>
      <c r="L122" s="10">
        <f>L123+L124+L125</f>
        <v>10570</v>
      </c>
      <c r="M122" s="10">
        <f>M123+M124+M125</f>
        <v>11067</v>
      </c>
      <c r="N122" s="1"/>
    </row>
    <row r="123" spans="1:14" ht="76.5" outlineLevel="7" x14ac:dyDescent="0.25">
      <c r="A123" s="3" t="s">
        <v>22</v>
      </c>
      <c r="B123" s="4" t="s">
        <v>7</v>
      </c>
      <c r="C123" s="4" t="s">
        <v>98</v>
      </c>
      <c r="D123" s="4" t="s">
        <v>99</v>
      </c>
      <c r="E123" s="4" t="s">
        <v>23</v>
      </c>
      <c r="F123" s="5">
        <v>8126</v>
      </c>
      <c r="G123" s="5">
        <v>0</v>
      </c>
      <c r="H123" s="5">
        <v>8126</v>
      </c>
      <c r="I123" s="5">
        <v>0</v>
      </c>
      <c r="J123" s="5">
        <v>8126</v>
      </c>
      <c r="K123" s="5">
        <v>0</v>
      </c>
      <c r="L123" s="120">
        <v>8088</v>
      </c>
      <c r="M123" s="120">
        <v>8460</v>
      </c>
      <c r="N123" s="1"/>
    </row>
    <row r="124" spans="1:14" ht="38.25" outlineLevel="7" x14ac:dyDescent="0.25">
      <c r="A124" s="3" t="s">
        <v>24</v>
      </c>
      <c r="B124" s="4" t="s">
        <v>7</v>
      </c>
      <c r="C124" s="4" t="s">
        <v>98</v>
      </c>
      <c r="D124" s="4" t="s">
        <v>99</v>
      </c>
      <c r="E124" s="4" t="s">
        <v>25</v>
      </c>
      <c r="F124" s="5">
        <v>60</v>
      </c>
      <c r="G124" s="5">
        <v>0</v>
      </c>
      <c r="H124" s="5">
        <v>60</v>
      </c>
      <c r="I124" s="5">
        <v>0</v>
      </c>
      <c r="J124" s="5">
        <v>60</v>
      </c>
      <c r="K124" s="5">
        <v>0</v>
      </c>
      <c r="L124" s="120">
        <v>43</v>
      </c>
      <c r="M124" s="120">
        <v>53</v>
      </c>
      <c r="N124" s="1"/>
    </row>
    <row r="125" spans="1:14" ht="38.25" outlineLevel="7" x14ac:dyDescent="0.25">
      <c r="A125" s="3" t="s">
        <v>77</v>
      </c>
      <c r="B125" s="4" t="s">
        <v>7</v>
      </c>
      <c r="C125" s="4" t="s">
        <v>98</v>
      </c>
      <c r="D125" s="4" t="s">
        <v>99</v>
      </c>
      <c r="E125" s="4" t="s">
        <v>78</v>
      </c>
      <c r="F125" s="5">
        <v>500</v>
      </c>
      <c r="G125" s="5">
        <v>0</v>
      </c>
      <c r="H125" s="5">
        <v>500</v>
      </c>
      <c r="I125" s="5">
        <v>0</v>
      </c>
      <c r="J125" s="5">
        <v>500</v>
      </c>
      <c r="K125" s="5">
        <v>0</v>
      </c>
      <c r="L125" s="120">
        <v>2439</v>
      </c>
      <c r="M125" s="120">
        <v>2554</v>
      </c>
      <c r="N125" s="1"/>
    </row>
    <row r="126" spans="1:14" outlineLevel="2" x14ac:dyDescent="0.25">
      <c r="A126" s="7" t="s">
        <v>100</v>
      </c>
      <c r="B126" s="8" t="s">
        <v>7</v>
      </c>
      <c r="C126" s="8" t="s">
        <v>101</v>
      </c>
      <c r="D126" s="8" t="s">
        <v>9</v>
      </c>
      <c r="E126" s="8" t="s">
        <v>10</v>
      </c>
      <c r="F126" s="9">
        <v>7201.4</v>
      </c>
      <c r="G126" s="9">
        <v>0</v>
      </c>
      <c r="H126" s="9">
        <v>7201.4</v>
      </c>
      <c r="I126" s="9">
        <v>0</v>
      </c>
      <c r="J126" s="9">
        <v>7201.4</v>
      </c>
      <c r="K126" s="9">
        <v>0</v>
      </c>
      <c r="L126" s="10">
        <f>L127</f>
        <v>8987.4</v>
      </c>
      <c r="M126" s="10">
        <f>M127</f>
        <v>8987.4</v>
      </c>
      <c r="N126" s="1"/>
    </row>
    <row r="127" spans="1:14" ht="38.25" outlineLevel="4" x14ac:dyDescent="0.25">
      <c r="A127" s="3" t="s">
        <v>16</v>
      </c>
      <c r="B127" s="4" t="s">
        <v>7</v>
      </c>
      <c r="C127" s="4" t="s">
        <v>101</v>
      </c>
      <c r="D127" s="4" t="s">
        <v>17</v>
      </c>
      <c r="E127" s="4" t="s">
        <v>10</v>
      </c>
      <c r="F127" s="5">
        <v>7201.4</v>
      </c>
      <c r="G127" s="5">
        <v>0</v>
      </c>
      <c r="H127" s="5">
        <v>7201.4</v>
      </c>
      <c r="I127" s="5">
        <v>0</v>
      </c>
      <c r="J127" s="5">
        <v>7201.4</v>
      </c>
      <c r="K127" s="5">
        <v>0</v>
      </c>
      <c r="L127" s="6">
        <f>L128+L130</f>
        <v>8987.4</v>
      </c>
      <c r="M127" s="6">
        <f>M128+M130</f>
        <v>8987.4</v>
      </c>
      <c r="N127" s="1"/>
    </row>
    <row r="128" spans="1:14" ht="27.75" customHeight="1" outlineLevel="7" x14ac:dyDescent="0.25">
      <c r="A128" s="3" t="s">
        <v>54</v>
      </c>
      <c r="B128" s="4" t="s">
        <v>7</v>
      </c>
      <c r="C128" s="4" t="s">
        <v>101</v>
      </c>
      <c r="D128" s="4" t="s">
        <v>55</v>
      </c>
      <c r="E128" s="4" t="s">
        <v>10</v>
      </c>
      <c r="F128" s="5">
        <v>37.4</v>
      </c>
      <c r="G128" s="5">
        <v>0</v>
      </c>
      <c r="H128" s="5">
        <v>37.4</v>
      </c>
      <c r="I128" s="5">
        <v>0</v>
      </c>
      <c r="J128" s="5">
        <v>37.4</v>
      </c>
      <c r="K128" s="5">
        <v>0</v>
      </c>
      <c r="L128" s="6">
        <f>L129</f>
        <v>37.4</v>
      </c>
      <c r="M128" s="6">
        <f>M129</f>
        <v>37.4</v>
      </c>
      <c r="N128" s="1"/>
    </row>
    <row r="129" spans="1:14" ht="25.5" outlineLevel="7" x14ac:dyDescent="0.25">
      <c r="A129" s="3" t="s">
        <v>102</v>
      </c>
      <c r="B129" s="4" t="s">
        <v>7</v>
      </c>
      <c r="C129" s="4" t="s">
        <v>101</v>
      </c>
      <c r="D129" s="4" t="s">
        <v>55</v>
      </c>
      <c r="E129" s="4" t="s">
        <v>103</v>
      </c>
      <c r="F129" s="5">
        <v>37.4</v>
      </c>
      <c r="G129" s="5">
        <v>0</v>
      </c>
      <c r="H129" s="5">
        <v>37.4</v>
      </c>
      <c r="I129" s="5">
        <v>0</v>
      </c>
      <c r="J129" s="5">
        <v>37.4</v>
      </c>
      <c r="K129" s="5">
        <v>0</v>
      </c>
      <c r="L129" s="6">
        <v>37.4</v>
      </c>
      <c r="M129" s="6">
        <v>37.4</v>
      </c>
      <c r="N129" s="1"/>
    </row>
    <row r="130" spans="1:14" outlineLevel="5" x14ac:dyDescent="0.25">
      <c r="A130" s="74" t="s">
        <v>324</v>
      </c>
      <c r="B130" s="8" t="s">
        <v>7</v>
      </c>
      <c r="C130" s="8" t="s">
        <v>101</v>
      </c>
      <c r="D130" s="8" t="s">
        <v>19</v>
      </c>
      <c r="E130" s="8" t="s">
        <v>10</v>
      </c>
      <c r="F130" s="9">
        <v>7164</v>
      </c>
      <c r="G130" s="9">
        <v>0</v>
      </c>
      <c r="H130" s="9">
        <v>7164</v>
      </c>
      <c r="I130" s="9">
        <v>0</v>
      </c>
      <c r="J130" s="9">
        <v>7164</v>
      </c>
      <c r="K130" s="9">
        <v>0</v>
      </c>
      <c r="L130" s="10">
        <f>L131+L134+L136</f>
        <v>8950</v>
      </c>
      <c r="M130" s="10">
        <f>M131+M134+M136</f>
        <v>8950</v>
      </c>
      <c r="N130" s="1"/>
    </row>
    <row r="131" spans="1:14" ht="115.5" customHeight="1" outlineLevel="7" x14ac:dyDescent="0.25">
      <c r="A131" s="78" t="s">
        <v>336</v>
      </c>
      <c r="B131" s="4" t="s">
        <v>7</v>
      </c>
      <c r="C131" s="4" t="s">
        <v>101</v>
      </c>
      <c r="D131" s="4" t="s">
        <v>104</v>
      </c>
      <c r="E131" s="4" t="s">
        <v>10</v>
      </c>
      <c r="F131" s="5">
        <v>1154</v>
      </c>
      <c r="G131" s="5">
        <v>0</v>
      </c>
      <c r="H131" s="5">
        <v>1154</v>
      </c>
      <c r="I131" s="5">
        <v>0</v>
      </c>
      <c r="J131" s="5">
        <v>1154</v>
      </c>
      <c r="K131" s="5">
        <v>0</v>
      </c>
      <c r="L131" s="6">
        <f>L132+L133</f>
        <v>1175</v>
      </c>
      <c r="M131" s="6">
        <f>M132+M133</f>
        <v>1175</v>
      </c>
      <c r="N131" s="1"/>
    </row>
    <row r="132" spans="1:14" ht="38.25" outlineLevel="7" x14ac:dyDescent="0.25">
      <c r="A132" s="3" t="s">
        <v>24</v>
      </c>
      <c r="B132" s="4" t="s">
        <v>7</v>
      </c>
      <c r="C132" s="4" t="s">
        <v>101</v>
      </c>
      <c r="D132" s="4" t="s">
        <v>104</v>
      </c>
      <c r="E132" s="4" t="s">
        <v>25</v>
      </c>
      <c r="F132" s="5">
        <v>34.6</v>
      </c>
      <c r="G132" s="5">
        <v>0</v>
      </c>
      <c r="H132" s="5">
        <v>34.6</v>
      </c>
      <c r="I132" s="5">
        <v>0</v>
      </c>
      <c r="J132" s="5">
        <v>34.6</v>
      </c>
      <c r="K132" s="5">
        <v>0</v>
      </c>
      <c r="L132" s="6">
        <v>35.299999999999997</v>
      </c>
      <c r="M132" s="6">
        <v>35.299999999999997</v>
      </c>
      <c r="N132" s="1"/>
    </row>
    <row r="133" spans="1:14" ht="25.5" outlineLevel="7" x14ac:dyDescent="0.25">
      <c r="A133" s="3" t="s">
        <v>102</v>
      </c>
      <c r="B133" s="4" t="s">
        <v>7</v>
      </c>
      <c r="C133" s="4" t="s">
        <v>101</v>
      </c>
      <c r="D133" s="4" t="s">
        <v>104</v>
      </c>
      <c r="E133" s="4" t="s">
        <v>103</v>
      </c>
      <c r="F133" s="5">
        <v>1119.4000000000001</v>
      </c>
      <c r="G133" s="5">
        <v>0</v>
      </c>
      <c r="H133" s="5">
        <v>1119.4000000000001</v>
      </c>
      <c r="I133" s="5">
        <v>0</v>
      </c>
      <c r="J133" s="5">
        <v>1119.4000000000001</v>
      </c>
      <c r="K133" s="5">
        <v>0</v>
      </c>
      <c r="L133" s="6">
        <v>1139.7</v>
      </c>
      <c r="M133" s="6">
        <v>1139.7</v>
      </c>
      <c r="N133" s="1"/>
    </row>
    <row r="134" spans="1:14" ht="216.75" outlineLevel="7" x14ac:dyDescent="0.25">
      <c r="A134" s="78" t="s">
        <v>337</v>
      </c>
      <c r="B134" s="4" t="s">
        <v>7</v>
      </c>
      <c r="C134" s="4" t="s">
        <v>101</v>
      </c>
      <c r="D134" s="4" t="s">
        <v>105</v>
      </c>
      <c r="E134" s="4" t="s">
        <v>10</v>
      </c>
      <c r="F134" s="5">
        <v>6010</v>
      </c>
      <c r="G134" s="5">
        <v>0</v>
      </c>
      <c r="H134" s="5">
        <v>6010</v>
      </c>
      <c r="I134" s="5">
        <v>0</v>
      </c>
      <c r="J134" s="5">
        <v>6010</v>
      </c>
      <c r="K134" s="5">
        <v>0</v>
      </c>
      <c r="L134" s="6">
        <f>L135</f>
        <v>7577</v>
      </c>
      <c r="M134" s="6">
        <f>M135</f>
        <v>7577</v>
      </c>
      <c r="N134" s="1"/>
    </row>
    <row r="135" spans="1:14" ht="25.5" outlineLevel="7" x14ac:dyDescent="0.25">
      <c r="A135" s="3" t="s">
        <v>102</v>
      </c>
      <c r="B135" s="4" t="s">
        <v>7</v>
      </c>
      <c r="C135" s="4" t="s">
        <v>101</v>
      </c>
      <c r="D135" s="4" t="s">
        <v>105</v>
      </c>
      <c r="E135" s="4" t="s">
        <v>103</v>
      </c>
      <c r="F135" s="5">
        <v>6010</v>
      </c>
      <c r="G135" s="5">
        <v>0</v>
      </c>
      <c r="H135" s="5">
        <v>6010</v>
      </c>
      <c r="I135" s="5">
        <v>0</v>
      </c>
      <c r="J135" s="5">
        <v>6010</v>
      </c>
      <c r="K135" s="5">
        <v>0</v>
      </c>
      <c r="L135" s="6">
        <v>7577</v>
      </c>
      <c r="M135" s="6">
        <v>7577</v>
      </c>
      <c r="N135" s="1"/>
    </row>
    <row r="136" spans="1:14" ht="153" outlineLevel="7" x14ac:dyDescent="0.25">
      <c r="A136" s="87" t="s">
        <v>351</v>
      </c>
      <c r="B136" s="83" t="s">
        <v>7</v>
      </c>
      <c r="C136" s="83" t="s">
        <v>101</v>
      </c>
      <c r="D136" s="83" t="s">
        <v>352</v>
      </c>
      <c r="E136" s="88" t="s">
        <v>10</v>
      </c>
      <c r="F136" s="5"/>
      <c r="G136" s="5"/>
      <c r="H136" s="5"/>
      <c r="I136" s="5"/>
      <c r="J136" s="5"/>
      <c r="K136" s="5"/>
      <c r="L136" s="6">
        <f>L137</f>
        <v>198</v>
      </c>
      <c r="M136" s="6">
        <f>M137</f>
        <v>198</v>
      </c>
      <c r="N136" s="1"/>
    </row>
    <row r="137" spans="1:14" ht="25.5" outlineLevel="7" x14ac:dyDescent="0.25">
      <c r="A137" s="59" t="s">
        <v>102</v>
      </c>
      <c r="B137" s="83" t="s">
        <v>7</v>
      </c>
      <c r="C137" s="83" t="s">
        <v>101</v>
      </c>
      <c r="D137" s="83" t="s">
        <v>352</v>
      </c>
      <c r="E137" s="83" t="s">
        <v>103</v>
      </c>
      <c r="F137" s="5"/>
      <c r="G137" s="5"/>
      <c r="H137" s="5"/>
      <c r="I137" s="5"/>
      <c r="J137" s="5"/>
      <c r="K137" s="5"/>
      <c r="L137" s="6">
        <v>198</v>
      </c>
      <c r="M137" s="6">
        <v>198</v>
      </c>
      <c r="N137" s="1"/>
    </row>
    <row r="138" spans="1:14" outlineLevel="7" x14ac:dyDescent="0.25">
      <c r="A138" s="77" t="s">
        <v>106</v>
      </c>
      <c r="B138" s="89" t="s">
        <v>7</v>
      </c>
      <c r="C138" s="89" t="s">
        <v>107</v>
      </c>
      <c r="D138" s="89" t="s">
        <v>9</v>
      </c>
      <c r="E138" s="89" t="s">
        <v>10</v>
      </c>
      <c r="F138" s="5"/>
      <c r="G138" s="5"/>
      <c r="H138" s="5"/>
      <c r="I138" s="5"/>
      <c r="J138" s="5"/>
      <c r="K138" s="5"/>
      <c r="L138" s="10">
        <f t="shared" ref="L138:M141" si="3">L139</f>
        <v>750</v>
      </c>
      <c r="M138" s="10">
        <f t="shared" si="3"/>
        <v>750</v>
      </c>
      <c r="N138" s="1"/>
    </row>
    <row r="139" spans="1:14" outlineLevel="7" x14ac:dyDescent="0.25">
      <c r="A139" s="59" t="s">
        <v>353</v>
      </c>
      <c r="B139" s="83" t="s">
        <v>7</v>
      </c>
      <c r="C139" s="83" t="s">
        <v>354</v>
      </c>
      <c r="D139" s="83" t="s">
        <v>9</v>
      </c>
      <c r="E139" s="83" t="s">
        <v>10</v>
      </c>
      <c r="F139" s="5"/>
      <c r="G139" s="5"/>
      <c r="H139" s="5"/>
      <c r="I139" s="5"/>
      <c r="J139" s="5"/>
      <c r="K139" s="5"/>
      <c r="L139" s="6">
        <f t="shared" si="3"/>
        <v>750</v>
      </c>
      <c r="M139" s="6">
        <f t="shared" si="3"/>
        <v>750</v>
      </c>
      <c r="N139" s="1"/>
    </row>
    <row r="140" spans="1:14" ht="38.25" outlineLevel="7" x14ac:dyDescent="0.25">
      <c r="A140" s="59" t="s">
        <v>16</v>
      </c>
      <c r="B140" s="83" t="s">
        <v>7</v>
      </c>
      <c r="C140" s="83" t="s">
        <v>354</v>
      </c>
      <c r="D140" s="83" t="s">
        <v>17</v>
      </c>
      <c r="E140" s="83" t="s">
        <v>10</v>
      </c>
      <c r="F140" s="5"/>
      <c r="G140" s="5"/>
      <c r="H140" s="5"/>
      <c r="I140" s="5"/>
      <c r="J140" s="5"/>
      <c r="K140" s="5"/>
      <c r="L140" s="6">
        <f t="shared" si="3"/>
        <v>750</v>
      </c>
      <c r="M140" s="6">
        <f t="shared" si="3"/>
        <v>750</v>
      </c>
      <c r="N140" s="1"/>
    </row>
    <row r="141" spans="1:14" outlineLevel="7" x14ac:dyDescent="0.25">
      <c r="A141" s="59" t="s">
        <v>324</v>
      </c>
      <c r="B141" s="83" t="s">
        <v>7</v>
      </c>
      <c r="C141" s="83">
        <v>1103</v>
      </c>
      <c r="D141" s="83" t="s">
        <v>19</v>
      </c>
      <c r="E141" s="83" t="s">
        <v>10</v>
      </c>
      <c r="F141" s="5"/>
      <c r="G141" s="5"/>
      <c r="H141" s="5"/>
      <c r="I141" s="5"/>
      <c r="J141" s="5"/>
      <c r="K141" s="5"/>
      <c r="L141" s="6">
        <f t="shared" si="3"/>
        <v>750</v>
      </c>
      <c r="M141" s="6">
        <f t="shared" si="3"/>
        <v>750</v>
      </c>
      <c r="N141" s="1"/>
    </row>
    <row r="142" spans="1:14" ht="25.5" customHeight="1" outlineLevel="7" x14ac:dyDescent="0.25">
      <c r="A142" s="59" t="s">
        <v>355</v>
      </c>
      <c r="B142" s="83" t="s">
        <v>7</v>
      </c>
      <c r="C142" s="83" t="s">
        <v>354</v>
      </c>
      <c r="D142" s="93" t="s">
        <v>356</v>
      </c>
      <c r="E142" s="83" t="s">
        <v>10</v>
      </c>
      <c r="F142" s="5"/>
      <c r="G142" s="5"/>
      <c r="H142" s="5"/>
      <c r="I142" s="5"/>
      <c r="J142" s="5"/>
      <c r="K142" s="5"/>
      <c r="L142" s="6">
        <f>L144</f>
        <v>750</v>
      </c>
      <c r="M142" s="6">
        <f>M144</f>
        <v>750</v>
      </c>
      <c r="N142" s="1"/>
    </row>
    <row r="143" spans="1:14" ht="0.75" hidden="1" customHeight="1" outlineLevel="7" thickBot="1" x14ac:dyDescent="0.3">
      <c r="A143" s="59" t="s">
        <v>22</v>
      </c>
      <c r="B143" s="83" t="s">
        <v>7</v>
      </c>
      <c r="C143" s="83" t="s">
        <v>354</v>
      </c>
      <c r="D143" s="92" t="s">
        <v>356</v>
      </c>
      <c r="E143" s="83" t="s">
        <v>23</v>
      </c>
      <c r="F143" s="5"/>
      <c r="G143" s="5"/>
      <c r="H143" s="5"/>
      <c r="I143" s="5"/>
      <c r="J143" s="5"/>
      <c r="K143" s="5"/>
      <c r="L143" s="6"/>
      <c r="M143" s="6"/>
      <c r="N143" s="1"/>
    </row>
    <row r="144" spans="1:14" ht="39" outlineLevel="7" thickBot="1" x14ac:dyDescent="0.3">
      <c r="A144" s="91" t="s">
        <v>24</v>
      </c>
      <c r="B144" s="90" t="s">
        <v>7</v>
      </c>
      <c r="C144" s="90" t="s">
        <v>354</v>
      </c>
      <c r="D144" s="90" t="s">
        <v>356</v>
      </c>
      <c r="E144" s="90" t="s">
        <v>25</v>
      </c>
      <c r="F144" s="5"/>
      <c r="G144" s="5"/>
      <c r="H144" s="5"/>
      <c r="I144" s="5"/>
      <c r="J144" s="5"/>
      <c r="K144" s="5"/>
      <c r="L144" s="122">
        <f>700+50</f>
        <v>750</v>
      </c>
      <c r="M144" s="122">
        <f>700+50</f>
        <v>750</v>
      </c>
      <c r="N144" s="1"/>
    </row>
    <row r="145" spans="1:15" ht="51" customHeight="1" thickBot="1" x14ac:dyDescent="0.3">
      <c r="A145" s="94" t="s">
        <v>379</v>
      </c>
      <c r="B145" s="24" t="s">
        <v>108</v>
      </c>
      <c r="C145" s="24" t="s">
        <v>8</v>
      </c>
      <c r="D145" s="24" t="s">
        <v>9</v>
      </c>
      <c r="E145" s="24" t="s">
        <v>10</v>
      </c>
      <c r="F145" s="25">
        <v>41917.199999999997</v>
      </c>
      <c r="G145" s="25">
        <v>0</v>
      </c>
      <c r="H145" s="25">
        <v>41917.199999999997</v>
      </c>
      <c r="I145" s="25">
        <v>0</v>
      </c>
      <c r="J145" s="25">
        <v>41917.199999999997</v>
      </c>
      <c r="K145" s="25">
        <v>0</v>
      </c>
      <c r="L145" s="26">
        <f>L146+L163+L168+L173</f>
        <v>52745</v>
      </c>
      <c r="M145" s="26">
        <f>M146+M163+M168+M173</f>
        <v>61163</v>
      </c>
      <c r="N145" s="12"/>
      <c r="O145" s="12"/>
    </row>
    <row r="146" spans="1:15" outlineLevel="1" x14ac:dyDescent="0.25">
      <c r="A146" s="29" t="s">
        <v>11</v>
      </c>
      <c r="B146" s="17" t="s">
        <v>108</v>
      </c>
      <c r="C146" s="17" t="s">
        <v>12</v>
      </c>
      <c r="D146" s="17" t="s">
        <v>9</v>
      </c>
      <c r="E146" s="17" t="s">
        <v>10</v>
      </c>
      <c r="F146" s="18">
        <v>8520.5</v>
      </c>
      <c r="G146" s="18">
        <v>0</v>
      </c>
      <c r="H146" s="18">
        <v>8520.5</v>
      </c>
      <c r="I146" s="18">
        <v>0</v>
      </c>
      <c r="J146" s="18">
        <v>8520.5</v>
      </c>
      <c r="K146" s="18">
        <v>0</v>
      </c>
      <c r="L146" s="19">
        <f>L147+L159</f>
        <v>15459.199999999999</v>
      </c>
      <c r="M146" s="30">
        <f>M147+M159</f>
        <v>23297.5</v>
      </c>
      <c r="N146" s="1"/>
    </row>
    <row r="147" spans="1:15" ht="51" customHeight="1" outlineLevel="2" x14ac:dyDescent="0.25">
      <c r="A147" s="36" t="s">
        <v>13</v>
      </c>
      <c r="B147" s="37" t="s">
        <v>108</v>
      </c>
      <c r="C147" s="37" t="s">
        <v>14</v>
      </c>
      <c r="D147" s="37" t="s">
        <v>9</v>
      </c>
      <c r="E147" s="37" t="s">
        <v>10</v>
      </c>
      <c r="F147" s="38">
        <v>7920.5</v>
      </c>
      <c r="G147" s="38">
        <v>0</v>
      </c>
      <c r="H147" s="38">
        <v>7920.5</v>
      </c>
      <c r="I147" s="38">
        <v>0</v>
      </c>
      <c r="J147" s="38">
        <v>7920.5</v>
      </c>
      <c r="K147" s="38">
        <v>0</v>
      </c>
      <c r="L147" s="39">
        <f>L148</f>
        <v>8043.2999999999993</v>
      </c>
      <c r="M147" s="40">
        <f>M148</f>
        <v>8043.3</v>
      </c>
      <c r="N147" s="1"/>
    </row>
    <row r="148" spans="1:15" ht="51" outlineLevel="4" x14ac:dyDescent="0.25">
      <c r="A148" s="31" t="s">
        <v>109</v>
      </c>
      <c r="B148" s="32" t="s">
        <v>108</v>
      </c>
      <c r="C148" s="32" t="s">
        <v>14</v>
      </c>
      <c r="D148" s="32" t="s">
        <v>110</v>
      </c>
      <c r="E148" s="32" t="s">
        <v>10</v>
      </c>
      <c r="F148" s="33">
        <v>7920.5</v>
      </c>
      <c r="G148" s="33">
        <v>0</v>
      </c>
      <c r="H148" s="33">
        <v>7920.5</v>
      </c>
      <c r="I148" s="33">
        <v>0</v>
      </c>
      <c r="J148" s="33">
        <v>7920.5</v>
      </c>
      <c r="K148" s="33">
        <v>0</v>
      </c>
      <c r="L148" s="34">
        <f>L149+L156</f>
        <v>8043.2999999999993</v>
      </c>
      <c r="M148" s="35">
        <f>M149+M156</f>
        <v>8043.3</v>
      </c>
      <c r="N148" s="1"/>
    </row>
    <row r="149" spans="1:15" ht="38.25" outlineLevel="7" x14ac:dyDescent="0.25">
      <c r="A149" s="31" t="s">
        <v>112</v>
      </c>
      <c r="B149" s="32" t="s">
        <v>108</v>
      </c>
      <c r="C149" s="32" t="s">
        <v>14</v>
      </c>
      <c r="D149" s="32" t="s">
        <v>113</v>
      </c>
      <c r="E149" s="32" t="s">
        <v>10</v>
      </c>
      <c r="F149" s="33">
        <v>5241.1000000000004</v>
      </c>
      <c r="G149" s="33">
        <v>0</v>
      </c>
      <c r="H149" s="33">
        <v>5241.1000000000004</v>
      </c>
      <c r="I149" s="33">
        <v>0</v>
      </c>
      <c r="J149" s="33">
        <v>5241.1000000000004</v>
      </c>
      <c r="K149" s="33">
        <v>0</v>
      </c>
      <c r="L149" s="34">
        <f>L150+L151+L152</f>
        <v>4194.2</v>
      </c>
      <c r="M149" s="34">
        <f>M150+M151+M152</f>
        <v>4237.1000000000004</v>
      </c>
      <c r="N149" s="1"/>
    </row>
    <row r="150" spans="1:15" ht="76.5" outlineLevel="7" x14ac:dyDescent="0.25">
      <c r="A150" s="31" t="s">
        <v>22</v>
      </c>
      <c r="B150" s="32" t="s">
        <v>108</v>
      </c>
      <c r="C150" s="32" t="s">
        <v>14</v>
      </c>
      <c r="D150" s="32" t="s">
        <v>113</v>
      </c>
      <c r="E150" s="32" t="s">
        <v>23</v>
      </c>
      <c r="F150" s="33">
        <v>4758</v>
      </c>
      <c r="G150" s="33">
        <v>0</v>
      </c>
      <c r="H150" s="33">
        <v>4758</v>
      </c>
      <c r="I150" s="33">
        <v>0</v>
      </c>
      <c r="J150" s="33">
        <v>4758</v>
      </c>
      <c r="K150" s="33">
        <v>0</v>
      </c>
      <c r="L150" s="34">
        <v>3610.6</v>
      </c>
      <c r="M150" s="35">
        <v>3653.5</v>
      </c>
      <c r="N150" s="1"/>
    </row>
    <row r="151" spans="1:15" ht="38.25" outlineLevel="7" x14ac:dyDescent="0.25">
      <c r="A151" s="31" t="s">
        <v>24</v>
      </c>
      <c r="B151" s="32" t="s">
        <v>108</v>
      </c>
      <c r="C151" s="32" t="s">
        <v>14</v>
      </c>
      <c r="D151" s="32" t="s">
        <v>113</v>
      </c>
      <c r="E151" s="32" t="s">
        <v>25</v>
      </c>
      <c r="F151" s="33">
        <v>482.6</v>
      </c>
      <c r="G151" s="33">
        <v>0</v>
      </c>
      <c r="H151" s="33">
        <v>482.6</v>
      </c>
      <c r="I151" s="33">
        <v>0</v>
      </c>
      <c r="J151" s="33">
        <v>482.6</v>
      </c>
      <c r="K151" s="33">
        <v>0</v>
      </c>
      <c r="L151" s="34">
        <v>582.6</v>
      </c>
      <c r="M151" s="35">
        <v>582.6</v>
      </c>
      <c r="N151" s="1"/>
    </row>
    <row r="152" spans="1:15" ht="15.75" customHeight="1" outlineLevel="7" x14ac:dyDescent="0.25">
      <c r="A152" s="31" t="s">
        <v>29</v>
      </c>
      <c r="B152" s="32" t="s">
        <v>108</v>
      </c>
      <c r="C152" s="32" t="s">
        <v>14</v>
      </c>
      <c r="D152" s="32" t="s">
        <v>113</v>
      </c>
      <c r="E152" s="32" t="s">
        <v>30</v>
      </c>
      <c r="F152" s="33">
        <v>0.5</v>
      </c>
      <c r="G152" s="33">
        <v>0</v>
      </c>
      <c r="H152" s="33">
        <v>0.5</v>
      </c>
      <c r="I152" s="33">
        <v>0</v>
      </c>
      <c r="J152" s="33">
        <v>0.5</v>
      </c>
      <c r="K152" s="33">
        <v>0</v>
      </c>
      <c r="L152" s="34">
        <v>1</v>
      </c>
      <c r="M152" s="35">
        <v>1</v>
      </c>
      <c r="N152" s="1"/>
    </row>
    <row r="153" spans="1:15" ht="16.5" hidden="1" customHeight="1" outlineLevel="7" x14ac:dyDescent="0.25">
      <c r="A153" s="31" t="s">
        <v>114</v>
      </c>
      <c r="B153" s="32" t="s">
        <v>108</v>
      </c>
      <c r="C153" s="32" t="s">
        <v>14</v>
      </c>
      <c r="D153" s="32" t="s">
        <v>115</v>
      </c>
      <c r="E153" s="32" t="s">
        <v>10</v>
      </c>
      <c r="F153" s="33">
        <v>123.9</v>
      </c>
      <c r="G153" s="33">
        <v>0</v>
      </c>
      <c r="H153" s="33">
        <v>123.9</v>
      </c>
      <c r="I153" s="33">
        <v>0</v>
      </c>
      <c r="J153" s="33">
        <v>123.9</v>
      </c>
      <c r="K153" s="33">
        <v>0</v>
      </c>
      <c r="L153" s="34">
        <v>0</v>
      </c>
      <c r="M153" s="35">
        <v>0</v>
      </c>
      <c r="N153" s="1"/>
    </row>
    <row r="154" spans="1:15" ht="10.5" hidden="1" customHeight="1" outlineLevel="7" x14ac:dyDescent="0.25">
      <c r="A154" s="31" t="s">
        <v>22</v>
      </c>
      <c r="B154" s="32" t="s">
        <v>108</v>
      </c>
      <c r="C154" s="32" t="s">
        <v>14</v>
      </c>
      <c r="D154" s="32" t="s">
        <v>115</v>
      </c>
      <c r="E154" s="32" t="s">
        <v>23</v>
      </c>
      <c r="F154" s="33">
        <v>122.4</v>
      </c>
      <c r="G154" s="33">
        <v>0</v>
      </c>
      <c r="H154" s="33">
        <v>122.4</v>
      </c>
      <c r="I154" s="33">
        <v>0</v>
      </c>
      <c r="J154" s="33">
        <v>122.4</v>
      </c>
      <c r="K154" s="33">
        <v>0</v>
      </c>
      <c r="L154" s="34">
        <v>0</v>
      </c>
      <c r="M154" s="35">
        <v>0</v>
      </c>
      <c r="N154" s="1"/>
    </row>
    <row r="155" spans="1:15" ht="12.75" hidden="1" customHeight="1" outlineLevel="7" x14ac:dyDescent="0.25">
      <c r="A155" s="31" t="s">
        <v>24</v>
      </c>
      <c r="B155" s="32" t="s">
        <v>108</v>
      </c>
      <c r="C155" s="32" t="s">
        <v>14</v>
      </c>
      <c r="D155" s="32" t="s">
        <v>115</v>
      </c>
      <c r="E155" s="32" t="s">
        <v>25</v>
      </c>
      <c r="F155" s="33">
        <v>1.5</v>
      </c>
      <c r="G155" s="33">
        <v>0</v>
      </c>
      <c r="H155" s="33">
        <v>1.5</v>
      </c>
      <c r="I155" s="33">
        <v>0</v>
      </c>
      <c r="J155" s="33">
        <v>1.5</v>
      </c>
      <c r="K155" s="33">
        <v>0</v>
      </c>
      <c r="L155" s="34">
        <v>0</v>
      </c>
      <c r="M155" s="35">
        <v>0</v>
      </c>
      <c r="N155" s="1"/>
    </row>
    <row r="156" spans="1:15" outlineLevel="5" x14ac:dyDescent="0.25">
      <c r="A156" s="74" t="s">
        <v>324</v>
      </c>
      <c r="B156" s="37" t="s">
        <v>108</v>
      </c>
      <c r="C156" s="37" t="s">
        <v>14</v>
      </c>
      <c r="D156" s="37" t="s">
        <v>116</v>
      </c>
      <c r="E156" s="37" t="s">
        <v>10</v>
      </c>
      <c r="F156" s="38">
        <v>2555.5</v>
      </c>
      <c r="G156" s="38">
        <v>0</v>
      </c>
      <c r="H156" s="38">
        <v>2555.5</v>
      </c>
      <c r="I156" s="38">
        <v>0</v>
      </c>
      <c r="J156" s="38">
        <v>2555.5</v>
      </c>
      <c r="K156" s="38">
        <v>0</v>
      </c>
      <c r="L156" s="39">
        <f>L157</f>
        <v>3849.1</v>
      </c>
      <c r="M156" s="40">
        <f>M157</f>
        <v>3806.2</v>
      </c>
      <c r="N156" s="1"/>
    </row>
    <row r="157" spans="1:15" ht="25.5" outlineLevel="7" x14ac:dyDescent="0.25">
      <c r="A157" s="31" t="s">
        <v>48</v>
      </c>
      <c r="B157" s="32" t="s">
        <v>108</v>
      </c>
      <c r="C157" s="32" t="s">
        <v>14</v>
      </c>
      <c r="D157" s="32" t="s">
        <v>117</v>
      </c>
      <c r="E157" s="32" t="s">
        <v>10</v>
      </c>
      <c r="F157" s="33">
        <v>2555.5</v>
      </c>
      <c r="G157" s="33">
        <v>0</v>
      </c>
      <c r="H157" s="33">
        <v>2555.5</v>
      </c>
      <c r="I157" s="33">
        <v>0</v>
      </c>
      <c r="J157" s="33">
        <v>2555.5</v>
      </c>
      <c r="K157" s="33">
        <v>0</v>
      </c>
      <c r="L157" s="34">
        <f>L158</f>
        <v>3849.1</v>
      </c>
      <c r="M157" s="35">
        <f>M158</f>
        <v>3806.2</v>
      </c>
      <c r="N157" s="1"/>
    </row>
    <row r="158" spans="1:15" ht="76.5" outlineLevel="7" x14ac:dyDescent="0.25">
      <c r="A158" s="31" t="s">
        <v>22</v>
      </c>
      <c r="B158" s="32" t="s">
        <v>108</v>
      </c>
      <c r="C158" s="32" t="s">
        <v>14</v>
      </c>
      <c r="D158" s="32" t="s">
        <v>117</v>
      </c>
      <c r="E158" s="32" t="s">
        <v>23</v>
      </c>
      <c r="F158" s="33">
        <v>2555.5</v>
      </c>
      <c r="G158" s="33">
        <v>0</v>
      </c>
      <c r="H158" s="33">
        <v>2555.5</v>
      </c>
      <c r="I158" s="33">
        <v>0</v>
      </c>
      <c r="J158" s="33">
        <v>2555.5</v>
      </c>
      <c r="K158" s="33">
        <v>0</v>
      </c>
      <c r="L158" s="34">
        <v>3849.1</v>
      </c>
      <c r="M158" s="35">
        <v>3806.2</v>
      </c>
      <c r="N158" s="1"/>
    </row>
    <row r="159" spans="1:15" outlineLevel="2" x14ac:dyDescent="0.25">
      <c r="A159" s="36" t="s">
        <v>118</v>
      </c>
      <c r="B159" s="37" t="s">
        <v>108</v>
      </c>
      <c r="C159" s="37" t="s">
        <v>119</v>
      </c>
      <c r="D159" s="37" t="s">
        <v>9</v>
      </c>
      <c r="E159" s="37" t="s">
        <v>10</v>
      </c>
      <c r="F159" s="38">
        <v>600</v>
      </c>
      <c r="G159" s="38">
        <v>0</v>
      </c>
      <c r="H159" s="38">
        <v>600</v>
      </c>
      <c r="I159" s="38">
        <v>0</v>
      </c>
      <c r="J159" s="38">
        <v>600</v>
      </c>
      <c r="K159" s="38">
        <v>0</v>
      </c>
      <c r="L159" s="39">
        <f t="shared" ref="L159:M161" si="4">L160</f>
        <v>7415.9</v>
      </c>
      <c r="M159" s="40">
        <f t="shared" si="4"/>
        <v>15254.2</v>
      </c>
      <c r="N159" s="1"/>
    </row>
    <row r="160" spans="1:15" ht="41.25" customHeight="1" outlineLevel="4" x14ac:dyDescent="0.25">
      <c r="A160" s="31" t="s">
        <v>109</v>
      </c>
      <c r="B160" s="32" t="s">
        <v>108</v>
      </c>
      <c r="C160" s="32" t="s">
        <v>119</v>
      </c>
      <c r="D160" s="32" t="s">
        <v>110</v>
      </c>
      <c r="E160" s="32" t="s">
        <v>10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4">
        <f t="shared" si="4"/>
        <v>7415.9</v>
      </c>
      <c r="M160" s="35">
        <f t="shared" si="4"/>
        <v>15254.2</v>
      </c>
      <c r="N160" s="1"/>
    </row>
    <row r="161" spans="1:14" outlineLevel="7" x14ac:dyDescent="0.25">
      <c r="A161" s="31" t="s">
        <v>120</v>
      </c>
      <c r="B161" s="32" t="s">
        <v>108</v>
      </c>
      <c r="C161" s="32" t="s">
        <v>119</v>
      </c>
      <c r="D161" s="32" t="s">
        <v>121</v>
      </c>
      <c r="E161" s="32" t="s">
        <v>10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4">
        <f t="shared" si="4"/>
        <v>7415.9</v>
      </c>
      <c r="M161" s="35">
        <f t="shared" si="4"/>
        <v>15254.2</v>
      </c>
      <c r="N161" s="1"/>
    </row>
    <row r="162" spans="1:14" outlineLevel="7" x14ac:dyDescent="0.25">
      <c r="A162" s="31" t="s">
        <v>29</v>
      </c>
      <c r="B162" s="32" t="s">
        <v>108</v>
      </c>
      <c r="C162" s="32" t="s">
        <v>119</v>
      </c>
      <c r="D162" s="32" t="s">
        <v>121</v>
      </c>
      <c r="E162" s="32" t="s">
        <v>30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4">
        <v>7415.9</v>
      </c>
      <c r="M162" s="35">
        <v>15254.2</v>
      </c>
      <c r="N162" s="1"/>
    </row>
    <row r="163" spans="1:14" outlineLevel="1" x14ac:dyDescent="0.25">
      <c r="A163" s="36" t="s">
        <v>95</v>
      </c>
      <c r="B163" s="37" t="s">
        <v>108</v>
      </c>
      <c r="C163" s="37" t="s">
        <v>96</v>
      </c>
      <c r="D163" s="37" t="s">
        <v>9</v>
      </c>
      <c r="E163" s="37" t="s">
        <v>10</v>
      </c>
      <c r="F163" s="38">
        <v>95.8</v>
      </c>
      <c r="G163" s="38">
        <v>0</v>
      </c>
      <c r="H163" s="38">
        <v>95.8</v>
      </c>
      <c r="I163" s="38">
        <v>0</v>
      </c>
      <c r="J163" s="38">
        <v>95.8</v>
      </c>
      <c r="K163" s="38">
        <v>0</v>
      </c>
      <c r="L163" s="39">
        <f t="shared" ref="L163:M166" si="5">L164</f>
        <v>95.8</v>
      </c>
      <c r="M163" s="40">
        <f t="shared" si="5"/>
        <v>95.8</v>
      </c>
      <c r="N163" s="1"/>
    </row>
    <row r="164" spans="1:14" outlineLevel="2" x14ac:dyDescent="0.25">
      <c r="A164" s="31" t="s">
        <v>124</v>
      </c>
      <c r="B164" s="32" t="s">
        <v>108</v>
      </c>
      <c r="C164" s="32" t="s">
        <v>125</v>
      </c>
      <c r="D164" s="32" t="s">
        <v>9</v>
      </c>
      <c r="E164" s="32" t="s">
        <v>10</v>
      </c>
      <c r="F164" s="33">
        <v>95.8</v>
      </c>
      <c r="G164" s="33">
        <v>0</v>
      </c>
      <c r="H164" s="33">
        <v>95.8</v>
      </c>
      <c r="I164" s="33">
        <v>0</v>
      </c>
      <c r="J164" s="33">
        <v>95.8</v>
      </c>
      <c r="K164" s="33">
        <v>0</v>
      </c>
      <c r="L164" s="34">
        <f t="shared" si="5"/>
        <v>95.8</v>
      </c>
      <c r="M164" s="35">
        <f t="shared" si="5"/>
        <v>95.8</v>
      </c>
      <c r="N164" s="1"/>
    </row>
    <row r="165" spans="1:14" ht="38.25" outlineLevel="4" x14ac:dyDescent="0.25">
      <c r="A165" s="31" t="s">
        <v>126</v>
      </c>
      <c r="B165" s="32" t="s">
        <v>108</v>
      </c>
      <c r="C165" s="32" t="s">
        <v>125</v>
      </c>
      <c r="D165" s="32" t="s">
        <v>127</v>
      </c>
      <c r="E165" s="32" t="s">
        <v>10</v>
      </c>
      <c r="F165" s="33">
        <v>95.8</v>
      </c>
      <c r="G165" s="33">
        <v>0</v>
      </c>
      <c r="H165" s="33">
        <v>95.8</v>
      </c>
      <c r="I165" s="33">
        <v>0</v>
      </c>
      <c r="J165" s="33">
        <v>95.8</v>
      </c>
      <c r="K165" s="33">
        <v>0</v>
      </c>
      <c r="L165" s="34">
        <f t="shared" si="5"/>
        <v>95.8</v>
      </c>
      <c r="M165" s="35">
        <f t="shared" si="5"/>
        <v>95.8</v>
      </c>
      <c r="N165" s="1"/>
    </row>
    <row r="166" spans="1:14" ht="25.5" outlineLevel="7" x14ac:dyDescent="0.25">
      <c r="A166" s="31" t="s">
        <v>128</v>
      </c>
      <c r="B166" s="32" t="s">
        <v>108</v>
      </c>
      <c r="C166" s="32" t="s">
        <v>125</v>
      </c>
      <c r="D166" s="32" t="s">
        <v>129</v>
      </c>
      <c r="E166" s="32" t="s">
        <v>10</v>
      </c>
      <c r="F166" s="33">
        <v>95.8</v>
      </c>
      <c r="G166" s="33">
        <v>0</v>
      </c>
      <c r="H166" s="33">
        <v>95.8</v>
      </c>
      <c r="I166" s="33">
        <v>0</v>
      </c>
      <c r="J166" s="33">
        <v>95.8</v>
      </c>
      <c r="K166" s="33">
        <v>0</v>
      </c>
      <c r="L166" s="34">
        <f t="shared" si="5"/>
        <v>95.8</v>
      </c>
      <c r="M166" s="35">
        <f t="shared" si="5"/>
        <v>95.8</v>
      </c>
      <c r="N166" s="1"/>
    </row>
    <row r="167" spans="1:14" ht="25.5" outlineLevel="7" x14ac:dyDescent="0.25">
      <c r="A167" s="31" t="s">
        <v>102</v>
      </c>
      <c r="B167" s="32" t="s">
        <v>108</v>
      </c>
      <c r="C167" s="32" t="s">
        <v>125</v>
      </c>
      <c r="D167" s="32" t="s">
        <v>129</v>
      </c>
      <c r="E167" s="32" t="s">
        <v>103</v>
      </c>
      <c r="F167" s="33">
        <v>95.8</v>
      </c>
      <c r="G167" s="33">
        <v>0</v>
      </c>
      <c r="H167" s="33">
        <v>95.8</v>
      </c>
      <c r="I167" s="33">
        <v>0</v>
      </c>
      <c r="J167" s="33">
        <v>95.8</v>
      </c>
      <c r="K167" s="33">
        <v>0</v>
      </c>
      <c r="L167" s="34">
        <v>95.8</v>
      </c>
      <c r="M167" s="35">
        <v>95.8</v>
      </c>
      <c r="N167" s="1"/>
    </row>
    <row r="168" spans="1:14" ht="28.5" customHeight="1" outlineLevel="1" x14ac:dyDescent="0.25">
      <c r="A168" s="36" t="s">
        <v>130</v>
      </c>
      <c r="B168" s="37" t="s">
        <v>108</v>
      </c>
      <c r="C168" s="37" t="s">
        <v>131</v>
      </c>
      <c r="D168" s="37" t="s">
        <v>9</v>
      </c>
      <c r="E168" s="37" t="s">
        <v>10</v>
      </c>
      <c r="F168" s="38">
        <v>1250</v>
      </c>
      <c r="G168" s="38">
        <v>0</v>
      </c>
      <c r="H168" s="38">
        <v>1250</v>
      </c>
      <c r="I168" s="38">
        <v>0</v>
      </c>
      <c r="J168" s="38">
        <v>1250</v>
      </c>
      <c r="K168" s="38">
        <v>0</v>
      </c>
      <c r="L168" s="39">
        <f t="shared" ref="L168:M171" si="6">L169</f>
        <v>1000</v>
      </c>
      <c r="M168" s="40">
        <f t="shared" si="6"/>
        <v>1000</v>
      </c>
      <c r="N168" s="1"/>
    </row>
    <row r="169" spans="1:14" ht="25.5" outlineLevel="2" x14ac:dyDescent="0.25">
      <c r="A169" s="31" t="s">
        <v>132</v>
      </c>
      <c r="B169" s="32" t="s">
        <v>108</v>
      </c>
      <c r="C169" s="32" t="s">
        <v>133</v>
      </c>
      <c r="D169" s="32" t="s">
        <v>9</v>
      </c>
      <c r="E169" s="32" t="s">
        <v>10</v>
      </c>
      <c r="F169" s="33">
        <v>1250</v>
      </c>
      <c r="G169" s="33">
        <v>0</v>
      </c>
      <c r="H169" s="33">
        <v>1250</v>
      </c>
      <c r="I169" s="33">
        <v>0</v>
      </c>
      <c r="J169" s="33">
        <v>1250</v>
      </c>
      <c r="K169" s="33">
        <v>0</v>
      </c>
      <c r="L169" s="34">
        <f t="shared" si="6"/>
        <v>1000</v>
      </c>
      <c r="M169" s="35">
        <f t="shared" si="6"/>
        <v>1000</v>
      </c>
      <c r="N169" s="1"/>
    </row>
    <row r="170" spans="1:14" ht="44.25" customHeight="1" outlineLevel="4" x14ac:dyDescent="0.25">
      <c r="A170" s="31" t="s">
        <v>109</v>
      </c>
      <c r="B170" s="32" t="s">
        <v>108</v>
      </c>
      <c r="C170" s="32" t="s">
        <v>133</v>
      </c>
      <c r="D170" s="32" t="s">
        <v>110</v>
      </c>
      <c r="E170" s="32" t="s">
        <v>10</v>
      </c>
      <c r="F170" s="33">
        <v>1250</v>
      </c>
      <c r="G170" s="33">
        <v>0</v>
      </c>
      <c r="H170" s="33">
        <v>1250</v>
      </c>
      <c r="I170" s="33">
        <v>0</v>
      </c>
      <c r="J170" s="33">
        <v>1250</v>
      </c>
      <c r="K170" s="33">
        <v>0</v>
      </c>
      <c r="L170" s="34">
        <f t="shared" si="6"/>
        <v>1000</v>
      </c>
      <c r="M170" s="35">
        <f t="shared" si="6"/>
        <v>1000</v>
      </c>
      <c r="N170" s="1"/>
    </row>
    <row r="171" spans="1:14" ht="25.5" outlineLevel="7" x14ac:dyDescent="0.25">
      <c r="A171" s="31" t="s">
        <v>134</v>
      </c>
      <c r="B171" s="32" t="s">
        <v>108</v>
      </c>
      <c r="C171" s="32" t="s">
        <v>133</v>
      </c>
      <c r="D171" s="32" t="s">
        <v>135</v>
      </c>
      <c r="E171" s="32" t="s">
        <v>10</v>
      </c>
      <c r="F171" s="33">
        <v>1250</v>
      </c>
      <c r="G171" s="33">
        <v>0</v>
      </c>
      <c r="H171" s="33">
        <v>1250</v>
      </c>
      <c r="I171" s="33">
        <v>0</v>
      </c>
      <c r="J171" s="33">
        <v>1250</v>
      </c>
      <c r="K171" s="33">
        <v>0</v>
      </c>
      <c r="L171" s="34">
        <f t="shared" si="6"/>
        <v>1000</v>
      </c>
      <c r="M171" s="35">
        <f t="shared" si="6"/>
        <v>1000</v>
      </c>
      <c r="N171" s="1"/>
    </row>
    <row r="172" spans="1:14" ht="25.5" outlineLevel="7" x14ac:dyDescent="0.25">
      <c r="A172" s="31" t="s">
        <v>136</v>
      </c>
      <c r="B172" s="32" t="s">
        <v>108</v>
      </c>
      <c r="C172" s="32" t="s">
        <v>133</v>
      </c>
      <c r="D172" s="32" t="s">
        <v>135</v>
      </c>
      <c r="E172" s="32" t="s">
        <v>137</v>
      </c>
      <c r="F172" s="33">
        <v>1250</v>
      </c>
      <c r="G172" s="33">
        <v>0</v>
      </c>
      <c r="H172" s="33">
        <v>1250</v>
      </c>
      <c r="I172" s="33">
        <v>0</v>
      </c>
      <c r="J172" s="33">
        <v>1250</v>
      </c>
      <c r="K172" s="33">
        <v>0</v>
      </c>
      <c r="L172" s="34">
        <v>1000</v>
      </c>
      <c r="M172" s="35">
        <v>1000</v>
      </c>
      <c r="N172" s="1"/>
    </row>
    <row r="173" spans="1:14" ht="51" outlineLevel="1" x14ac:dyDescent="0.25">
      <c r="A173" s="36" t="s">
        <v>138</v>
      </c>
      <c r="B173" s="37" t="s">
        <v>108</v>
      </c>
      <c r="C173" s="37" t="s">
        <v>139</v>
      </c>
      <c r="D173" s="37" t="s">
        <v>9</v>
      </c>
      <c r="E173" s="37" t="s">
        <v>10</v>
      </c>
      <c r="F173" s="38">
        <v>32050.9</v>
      </c>
      <c r="G173" s="38">
        <v>0</v>
      </c>
      <c r="H173" s="38">
        <v>32050.9</v>
      </c>
      <c r="I173" s="38">
        <v>0</v>
      </c>
      <c r="J173" s="38">
        <v>32050.9</v>
      </c>
      <c r="K173" s="38">
        <v>0</v>
      </c>
      <c r="L173" s="39">
        <f>L174+L181+L185</f>
        <v>36190</v>
      </c>
      <c r="M173" s="40">
        <f>M174+M181+M185</f>
        <v>36769.699999999997</v>
      </c>
      <c r="N173" s="1"/>
    </row>
    <row r="174" spans="1:14" ht="38.25" outlineLevel="2" x14ac:dyDescent="0.25">
      <c r="A174" s="31" t="s">
        <v>140</v>
      </c>
      <c r="B174" s="32" t="s">
        <v>108</v>
      </c>
      <c r="C174" s="32" t="s">
        <v>141</v>
      </c>
      <c r="D174" s="32" t="s">
        <v>9</v>
      </c>
      <c r="E174" s="32" t="s">
        <v>10</v>
      </c>
      <c r="F174" s="33">
        <v>13767.1</v>
      </c>
      <c r="G174" s="33">
        <v>0</v>
      </c>
      <c r="H174" s="33">
        <v>13767.1</v>
      </c>
      <c r="I174" s="33">
        <v>0</v>
      </c>
      <c r="J174" s="33">
        <v>13767.1</v>
      </c>
      <c r="K174" s="33">
        <v>0</v>
      </c>
      <c r="L174" s="34">
        <f>L175</f>
        <v>13491</v>
      </c>
      <c r="M174" s="34">
        <f>M175</f>
        <v>14070.7</v>
      </c>
      <c r="N174" s="1"/>
    </row>
    <row r="175" spans="1:14" ht="42" customHeight="1" outlineLevel="4" x14ac:dyDescent="0.25">
      <c r="A175" s="31" t="s">
        <v>109</v>
      </c>
      <c r="B175" s="32" t="s">
        <v>108</v>
      </c>
      <c r="C175" s="32" t="s">
        <v>141</v>
      </c>
      <c r="D175" s="32" t="s">
        <v>110</v>
      </c>
      <c r="E175" s="32" t="s">
        <v>10</v>
      </c>
      <c r="F175" s="33">
        <v>13767.1</v>
      </c>
      <c r="G175" s="33">
        <v>0</v>
      </c>
      <c r="H175" s="33">
        <v>13767.1</v>
      </c>
      <c r="I175" s="33">
        <v>0</v>
      </c>
      <c r="J175" s="33">
        <v>13767.1</v>
      </c>
      <c r="K175" s="33">
        <v>0</v>
      </c>
      <c r="L175" s="34">
        <f>L176+L178</f>
        <v>13491</v>
      </c>
      <c r="M175" s="34">
        <f>M176+M178</f>
        <v>14070.7</v>
      </c>
      <c r="N175" s="1"/>
    </row>
    <row r="176" spans="1:14" ht="76.5" outlineLevel="7" x14ac:dyDescent="0.25">
      <c r="A176" s="31" t="s">
        <v>142</v>
      </c>
      <c r="B176" s="32" t="s">
        <v>108</v>
      </c>
      <c r="C176" s="32" t="s">
        <v>141</v>
      </c>
      <c r="D176" s="32" t="s">
        <v>143</v>
      </c>
      <c r="E176" s="32" t="s">
        <v>10</v>
      </c>
      <c r="F176" s="33">
        <v>11548.1</v>
      </c>
      <c r="G176" s="33">
        <v>0</v>
      </c>
      <c r="H176" s="33">
        <v>11548.1</v>
      </c>
      <c r="I176" s="33">
        <v>0</v>
      </c>
      <c r="J176" s="33">
        <v>11548.1</v>
      </c>
      <c r="K176" s="33">
        <v>0</v>
      </c>
      <c r="L176" s="34">
        <f>L177</f>
        <v>11271</v>
      </c>
      <c r="M176" s="35">
        <f>M177</f>
        <v>11843.7</v>
      </c>
      <c r="N176" s="1"/>
    </row>
    <row r="177" spans="1:14" outlineLevel="7" x14ac:dyDescent="0.25">
      <c r="A177" s="31" t="s">
        <v>144</v>
      </c>
      <c r="B177" s="32" t="s">
        <v>108</v>
      </c>
      <c r="C177" s="32" t="s">
        <v>141</v>
      </c>
      <c r="D177" s="32" t="s">
        <v>143</v>
      </c>
      <c r="E177" s="32" t="s">
        <v>145</v>
      </c>
      <c r="F177" s="33">
        <v>11548.1</v>
      </c>
      <c r="G177" s="33">
        <v>0</v>
      </c>
      <c r="H177" s="33">
        <v>11548.1</v>
      </c>
      <c r="I177" s="33">
        <v>0</v>
      </c>
      <c r="J177" s="33">
        <v>11548.1</v>
      </c>
      <c r="K177" s="33">
        <v>0</v>
      </c>
      <c r="L177" s="34">
        <v>11271</v>
      </c>
      <c r="M177" s="35">
        <v>11843.7</v>
      </c>
      <c r="N177" s="1"/>
    </row>
    <row r="178" spans="1:14" outlineLevel="5" x14ac:dyDescent="0.25">
      <c r="A178" s="74" t="s">
        <v>324</v>
      </c>
      <c r="B178" s="32" t="s">
        <v>108</v>
      </c>
      <c r="C178" s="32" t="s">
        <v>141</v>
      </c>
      <c r="D178" s="32" t="s">
        <v>116</v>
      </c>
      <c r="E178" s="32" t="s">
        <v>10</v>
      </c>
      <c r="F178" s="33">
        <v>2219</v>
      </c>
      <c r="G178" s="33">
        <v>0</v>
      </c>
      <c r="H178" s="33">
        <v>2219</v>
      </c>
      <c r="I178" s="33">
        <v>0</v>
      </c>
      <c r="J178" s="33">
        <v>2219</v>
      </c>
      <c r="K178" s="33">
        <v>0</v>
      </c>
      <c r="L178" s="34">
        <f>L179</f>
        <v>2220</v>
      </c>
      <c r="M178" s="35">
        <f>M179</f>
        <v>2227</v>
      </c>
      <c r="N178" s="1"/>
    </row>
    <row r="179" spans="1:14" ht="25.5" outlineLevel="7" x14ac:dyDescent="0.25">
      <c r="A179" s="31" t="s">
        <v>146</v>
      </c>
      <c r="B179" s="32" t="s">
        <v>108</v>
      </c>
      <c r="C179" s="32" t="s">
        <v>141</v>
      </c>
      <c r="D179" s="32" t="s">
        <v>147</v>
      </c>
      <c r="E179" s="32" t="s">
        <v>10</v>
      </c>
      <c r="F179" s="33">
        <v>2219</v>
      </c>
      <c r="G179" s="33">
        <v>0</v>
      </c>
      <c r="H179" s="33">
        <v>2219</v>
      </c>
      <c r="I179" s="33">
        <v>0</v>
      </c>
      <c r="J179" s="33">
        <v>2219</v>
      </c>
      <c r="K179" s="33">
        <v>0</v>
      </c>
      <c r="L179" s="34">
        <f>L180</f>
        <v>2220</v>
      </c>
      <c r="M179" s="35">
        <f>M180</f>
        <v>2227</v>
      </c>
      <c r="N179" s="1"/>
    </row>
    <row r="180" spans="1:14" outlineLevel="7" x14ac:dyDescent="0.25">
      <c r="A180" s="31" t="s">
        <v>144</v>
      </c>
      <c r="B180" s="32" t="s">
        <v>108</v>
      </c>
      <c r="C180" s="32" t="s">
        <v>141</v>
      </c>
      <c r="D180" s="32" t="s">
        <v>147</v>
      </c>
      <c r="E180" s="32" t="s">
        <v>145</v>
      </c>
      <c r="F180" s="33">
        <v>2219</v>
      </c>
      <c r="G180" s="33">
        <v>0</v>
      </c>
      <c r="H180" s="33">
        <v>2219</v>
      </c>
      <c r="I180" s="33">
        <v>0</v>
      </c>
      <c r="J180" s="33">
        <v>2219</v>
      </c>
      <c r="K180" s="33">
        <v>0</v>
      </c>
      <c r="L180" s="34">
        <v>2220</v>
      </c>
      <c r="M180" s="35">
        <v>2227</v>
      </c>
      <c r="N180" s="1"/>
    </row>
    <row r="181" spans="1:14" outlineLevel="2" x14ac:dyDescent="0.25">
      <c r="A181" s="36" t="s">
        <v>148</v>
      </c>
      <c r="B181" s="37" t="s">
        <v>108</v>
      </c>
      <c r="C181" s="37" t="s">
        <v>149</v>
      </c>
      <c r="D181" s="37" t="s">
        <v>9</v>
      </c>
      <c r="E181" s="37" t="s">
        <v>10</v>
      </c>
      <c r="F181" s="38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9">
        <f t="shared" ref="L181:M183" si="7">L182</f>
        <v>300</v>
      </c>
      <c r="M181" s="40">
        <f t="shared" si="7"/>
        <v>300</v>
      </c>
      <c r="N181" s="1"/>
    </row>
    <row r="182" spans="1:14" ht="40.5" customHeight="1" outlineLevel="4" x14ac:dyDescent="0.25">
      <c r="A182" s="31" t="s">
        <v>109</v>
      </c>
      <c r="B182" s="32" t="s">
        <v>108</v>
      </c>
      <c r="C182" s="32" t="s">
        <v>149</v>
      </c>
      <c r="D182" s="32" t="s">
        <v>110</v>
      </c>
      <c r="E182" s="32" t="s">
        <v>10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4">
        <f t="shared" si="7"/>
        <v>300</v>
      </c>
      <c r="M182" s="35">
        <f t="shared" si="7"/>
        <v>300</v>
      </c>
      <c r="N182" s="1"/>
    </row>
    <row r="183" spans="1:14" ht="25.5" outlineLevel="7" x14ac:dyDescent="0.25">
      <c r="A183" s="31" t="s">
        <v>150</v>
      </c>
      <c r="B183" s="32" t="s">
        <v>108</v>
      </c>
      <c r="C183" s="32" t="s">
        <v>149</v>
      </c>
      <c r="D183" s="32" t="s">
        <v>151</v>
      </c>
      <c r="E183" s="32" t="s">
        <v>10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4">
        <f t="shared" si="7"/>
        <v>300</v>
      </c>
      <c r="M183" s="35">
        <f t="shared" si="7"/>
        <v>300</v>
      </c>
      <c r="N183" s="1"/>
    </row>
    <row r="184" spans="1:14" outlineLevel="7" x14ac:dyDescent="0.25">
      <c r="A184" s="31" t="s">
        <v>144</v>
      </c>
      <c r="B184" s="32" t="s">
        <v>108</v>
      </c>
      <c r="C184" s="32" t="s">
        <v>149</v>
      </c>
      <c r="D184" s="32" t="s">
        <v>151</v>
      </c>
      <c r="E184" s="32" t="s">
        <v>145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4">
        <v>300</v>
      </c>
      <c r="M184" s="35">
        <v>300</v>
      </c>
      <c r="N184" s="1"/>
    </row>
    <row r="185" spans="1:14" ht="25.5" outlineLevel="2" x14ac:dyDescent="0.25">
      <c r="A185" s="36" t="s">
        <v>152</v>
      </c>
      <c r="B185" s="37" t="s">
        <v>108</v>
      </c>
      <c r="C185" s="37" t="s">
        <v>153</v>
      </c>
      <c r="D185" s="37" t="s">
        <v>9</v>
      </c>
      <c r="E185" s="37" t="s">
        <v>10</v>
      </c>
      <c r="F185" s="38">
        <v>18283.8</v>
      </c>
      <c r="G185" s="38">
        <v>0</v>
      </c>
      <c r="H185" s="38">
        <v>18283.8</v>
      </c>
      <c r="I185" s="38">
        <v>0</v>
      </c>
      <c r="J185" s="38">
        <v>18283.8</v>
      </c>
      <c r="K185" s="38">
        <v>0</v>
      </c>
      <c r="L185" s="39">
        <f t="shared" ref="L185:M188" si="8">L186</f>
        <v>22399</v>
      </c>
      <c r="M185" s="40">
        <f t="shared" si="8"/>
        <v>22399</v>
      </c>
      <c r="N185" s="1"/>
    </row>
    <row r="186" spans="1:14" ht="51" outlineLevel="4" x14ac:dyDescent="0.25">
      <c r="A186" s="31" t="s">
        <v>109</v>
      </c>
      <c r="B186" s="32" t="s">
        <v>108</v>
      </c>
      <c r="C186" s="32" t="s">
        <v>153</v>
      </c>
      <c r="D186" s="32" t="s">
        <v>110</v>
      </c>
      <c r="E186" s="32" t="s">
        <v>10</v>
      </c>
      <c r="F186" s="33">
        <v>18283.8</v>
      </c>
      <c r="G186" s="33">
        <v>0</v>
      </c>
      <c r="H186" s="33">
        <v>18283.8</v>
      </c>
      <c r="I186" s="33">
        <v>0</v>
      </c>
      <c r="J186" s="33">
        <v>18283.8</v>
      </c>
      <c r="K186" s="33">
        <v>0</v>
      </c>
      <c r="L186" s="34">
        <f t="shared" si="8"/>
        <v>22399</v>
      </c>
      <c r="M186" s="35">
        <f t="shared" si="8"/>
        <v>22399</v>
      </c>
      <c r="N186" s="1"/>
    </row>
    <row r="187" spans="1:14" ht="51" outlineLevel="5" x14ac:dyDescent="0.25">
      <c r="A187" s="31" t="s">
        <v>111</v>
      </c>
      <c r="B187" s="32" t="s">
        <v>108</v>
      </c>
      <c r="C187" s="32" t="s">
        <v>153</v>
      </c>
      <c r="D187" s="32" t="s">
        <v>110</v>
      </c>
      <c r="E187" s="32" t="s">
        <v>10</v>
      </c>
      <c r="F187" s="33">
        <v>8870.1</v>
      </c>
      <c r="G187" s="33">
        <v>0</v>
      </c>
      <c r="H187" s="33">
        <v>8870.1</v>
      </c>
      <c r="I187" s="33">
        <v>0</v>
      </c>
      <c r="J187" s="33">
        <v>8870.1</v>
      </c>
      <c r="K187" s="33">
        <v>0</v>
      </c>
      <c r="L187" s="34">
        <f>L188+L191</f>
        <v>22399</v>
      </c>
      <c r="M187" s="34">
        <f>M188+M191</f>
        <v>22399</v>
      </c>
      <c r="N187" s="1"/>
    </row>
    <row r="188" spans="1:14" ht="51" outlineLevel="7" x14ac:dyDescent="0.25">
      <c r="A188" s="31" t="s">
        <v>154</v>
      </c>
      <c r="B188" s="32" t="s">
        <v>108</v>
      </c>
      <c r="C188" s="32" t="s">
        <v>153</v>
      </c>
      <c r="D188" s="32" t="s">
        <v>155</v>
      </c>
      <c r="E188" s="32" t="s">
        <v>10</v>
      </c>
      <c r="F188" s="33">
        <v>8870.1</v>
      </c>
      <c r="G188" s="33">
        <v>0</v>
      </c>
      <c r="H188" s="33">
        <v>8870.1</v>
      </c>
      <c r="I188" s="33">
        <v>0</v>
      </c>
      <c r="J188" s="33">
        <v>8870.1</v>
      </c>
      <c r="K188" s="33">
        <v>0</v>
      </c>
      <c r="L188" s="34">
        <f t="shared" si="8"/>
        <v>9403.7999999999993</v>
      </c>
      <c r="M188" s="35">
        <f t="shared" si="8"/>
        <v>9403.7999999999993</v>
      </c>
      <c r="N188" s="1"/>
    </row>
    <row r="189" spans="1:14" outlineLevel="7" x14ac:dyDescent="0.25">
      <c r="A189" s="105" t="s">
        <v>144</v>
      </c>
      <c r="B189" s="106" t="s">
        <v>108</v>
      </c>
      <c r="C189" s="106" t="s">
        <v>153</v>
      </c>
      <c r="D189" s="106" t="s">
        <v>155</v>
      </c>
      <c r="E189" s="106" t="s">
        <v>145</v>
      </c>
      <c r="F189" s="107">
        <v>8870.1</v>
      </c>
      <c r="G189" s="107">
        <v>0</v>
      </c>
      <c r="H189" s="107">
        <v>8870.1</v>
      </c>
      <c r="I189" s="107">
        <v>0</v>
      </c>
      <c r="J189" s="107">
        <v>8870.1</v>
      </c>
      <c r="K189" s="107">
        <v>0</v>
      </c>
      <c r="L189" s="108">
        <v>9403.7999999999993</v>
      </c>
      <c r="M189" s="109">
        <v>9403.7999999999993</v>
      </c>
      <c r="N189" s="1"/>
    </row>
    <row r="190" spans="1:14" hidden="1" outlineLevel="5" x14ac:dyDescent="0.25">
      <c r="A190" s="51" t="s">
        <v>18</v>
      </c>
      <c r="B190" s="47" t="s">
        <v>108</v>
      </c>
      <c r="C190" s="47" t="s">
        <v>153</v>
      </c>
      <c r="D190" s="47" t="s">
        <v>116</v>
      </c>
      <c r="E190" s="47" t="s">
        <v>10</v>
      </c>
      <c r="F190" s="48">
        <v>9413.7000000000007</v>
      </c>
      <c r="G190" s="48">
        <v>0</v>
      </c>
      <c r="H190" s="48">
        <v>9413.7000000000007</v>
      </c>
      <c r="I190" s="48">
        <v>0</v>
      </c>
      <c r="J190" s="48">
        <v>9413.7000000000007</v>
      </c>
      <c r="K190" s="48">
        <v>0</v>
      </c>
      <c r="L190" s="49">
        <v>0</v>
      </c>
      <c r="M190" s="49">
        <v>0</v>
      </c>
      <c r="N190" s="1"/>
    </row>
    <row r="191" spans="1:14" ht="25.5" outlineLevel="7" x14ac:dyDescent="0.25">
      <c r="A191" s="3" t="s">
        <v>156</v>
      </c>
      <c r="B191" s="4" t="s">
        <v>108</v>
      </c>
      <c r="C191" s="4" t="s">
        <v>153</v>
      </c>
      <c r="D191" s="4" t="s">
        <v>157</v>
      </c>
      <c r="E191" s="4" t="s">
        <v>10</v>
      </c>
      <c r="F191" s="5">
        <v>9413.7000000000007</v>
      </c>
      <c r="G191" s="5">
        <v>0</v>
      </c>
      <c r="H191" s="5">
        <v>9413.7000000000007</v>
      </c>
      <c r="I191" s="5">
        <v>0</v>
      </c>
      <c r="J191" s="5">
        <v>9413.7000000000007</v>
      </c>
      <c r="K191" s="5">
        <v>0</v>
      </c>
      <c r="L191" s="6">
        <f>L192</f>
        <v>12995.2</v>
      </c>
      <c r="M191" s="6">
        <f>M192</f>
        <v>12995.2</v>
      </c>
      <c r="N191" s="1"/>
    </row>
    <row r="192" spans="1:14" ht="15.75" outlineLevel="7" thickBot="1" x14ac:dyDescent="0.3">
      <c r="A192" s="13" t="s">
        <v>144</v>
      </c>
      <c r="B192" s="14" t="s">
        <v>108</v>
      </c>
      <c r="C192" s="14" t="s">
        <v>153</v>
      </c>
      <c r="D192" s="14" t="s">
        <v>157</v>
      </c>
      <c r="E192" s="14" t="s">
        <v>145</v>
      </c>
      <c r="F192" s="15">
        <v>9413.7000000000007</v>
      </c>
      <c r="G192" s="15">
        <v>0</v>
      </c>
      <c r="H192" s="15">
        <v>9413.7000000000007</v>
      </c>
      <c r="I192" s="15">
        <v>0</v>
      </c>
      <c r="J192" s="15">
        <v>9413.7000000000007</v>
      </c>
      <c r="K192" s="15">
        <v>0</v>
      </c>
      <c r="L192" s="16">
        <v>12995.2</v>
      </c>
      <c r="M192" s="16">
        <v>12995.2</v>
      </c>
      <c r="N192" s="1"/>
    </row>
    <row r="193" spans="1:15" ht="57.75" thickBot="1" x14ac:dyDescent="0.3">
      <c r="A193" s="28" t="s">
        <v>158</v>
      </c>
      <c r="B193" s="24" t="s">
        <v>159</v>
      </c>
      <c r="C193" s="24" t="s">
        <v>8</v>
      </c>
      <c r="D193" s="24" t="s">
        <v>9</v>
      </c>
      <c r="E193" s="24" t="s">
        <v>10</v>
      </c>
      <c r="F193" s="25">
        <v>977.3</v>
      </c>
      <c r="G193" s="25">
        <v>0</v>
      </c>
      <c r="H193" s="25">
        <v>977.3</v>
      </c>
      <c r="I193" s="25">
        <v>0</v>
      </c>
      <c r="J193" s="25">
        <v>977.3</v>
      </c>
      <c r="K193" s="25">
        <v>0</v>
      </c>
      <c r="L193" s="26">
        <f t="shared" ref="L193:M196" si="9">L194</f>
        <v>997.30000000000007</v>
      </c>
      <c r="M193" s="27">
        <f t="shared" si="9"/>
        <v>997.30000000000007</v>
      </c>
      <c r="N193" s="1"/>
    </row>
    <row r="194" spans="1:15" outlineLevel="1" x14ac:dyDescent="0.25">
      <c r="A194" s="46" t="s">
        <v>11</v>
      </c>
      <c r="B194" s="47" t="s">
        <v>159</v>
      </c>
      <c r="C194" s="47" t="s">
        <v>12</v>
      </c>
      <c r="D194" s="47" t="s">
        <v>9</v>
      </c>
      <c r="E194" s="47" t="s">
        <v>10</v>
      </c>
      <c r="F194" s="48">
        <v>977.3</v>
      </c>
      <c r="G194" s="48">
        <v>0</v>
      </c>
      <c r="H194" s="48">
        <v>977.3</v>
      </c>
      <c r="I194" s="48">
        <v>0</v>
      </c>
      <c r="J194" s="48">
        <v>977.3</v>
      </c>
      <c r="K194" s="48">
        <v>0</v>
      </c>
      <c r="L194" s="49">
        <f t="shared" si="9"/>
        <v>997.30000000000007</v>
      </c>
      <c r="M194" s="50">
        <f t="shared" si="9"/>
        <v>997.30000000000007</v>
      </c>
      <c r="N194" s="1"/>
    </row>
    <row r="195" spans="1:15" ht="51" outlineLevel="2" x14ac:dyDescent="0.25">
      <c r="A195" s="31" t="s">
        <v>160</v>
      </c>
      <c r="B195" s="32" t="s">
        <v>159</v>
      </c>
      <c r="C195" s="32" t="s">
        <v>161</v>
      </c>
      <c r="D195" s="32" t="s">
        <v>9</v>
      </c>
      <c r="E195" s="32" t="s">
        <v>10</v>
      </c>
      <c r="F195" s="33">
        <v>977.3</v>
      </c>
      <c r="G195" s="33">
        <v>0</v>
      </c>
      <c r="H195" s="33">
        <v>977.3</v>
      </c>
      <c r="I195" s="33">
        <v>0</v>
      </c>
      <c r="J195" s="33">
        <v>977.3</v>
      </c>
      <c r="K195" s="33">
        <v>0</v>
      </c>
      <c r="L195" s="34">
        <f t="shared" si="9"/>
        <v>997.30000000000007</v>
      </c>
      <c r="M195" s="35">
        <f t="shared" si="9"/>
        <v>997.30000000000007</v>
      </c>
      <c r="N195" s="1"/>
    </row>
    <row r="196" spans="1:15" ht="38.25" outlineLevel="4" x14ac:dyDescent="0.25">
      <c r="A196" s="31" t="s">
        <v>162</v>
      </c>
      <c r="B196" s="32" t="s">
        <v>159</v>
      </c>
      <c r="C196" s="32" t="s">
        <v>161</v>
      </c>
      <c r="D196" s="32" t="s">
        <v>163</v>
      </c>
      <c r="E196" s="32" t="s">
        <v>10</v>
      </c>
      <c r="F196" s="33">
        <v>977.3</v>
      </c>
      <c r="G196" s="33">
        <v>0</v>
      </c>
      <c r="H196" s="33">
        <v>977.3</v>
      </c>
      <c r="I196" s="33">
        <v>0</v>
      </c>
      <c r="J196" s="33">
        <v>977.3</v>
      </c>
      <c r="K196" s="33">
        <v>0</v>
      </c>
      <c r="L196" s="34">
        <f t="shared" si="9"/>
        <v>997.30000000000007</v>
      </c>
      <c r="M196" s="35">
        <f t="shared" si="9"/>
        <v>997.30000000000007</v>
      </c>
      <c r="N196" s="1"/>
    </row>
    <row r="197" spans="1:15" ht="25.5" outlineLevel="7" x14ac:dyDescent="0.25">
      <c r="A197" s="31" t="s">
        <v>164</v>
      </c>
      <c r="B197" s="32" t="s">
        <v>159</v>
      </c>
      <c r="C197" s="32" t="s">
        <v>161</v>
      </c>
      <c r="D197" s="32" t="s">
        <v>165</v>
      </c>
      <c r="E197" s="32" t="s">
        <v>10</v>
      </c>
      <c r="F197" s="33">
        <v>977.3</v>
      </c>
      <c r="G197" s="33">
        <v>0</v>
      </c>
      <c r="H197" s="33">
        <v>977.3</v>
      </c>
      <c r="I197" s="33">
        <v>0</v>
      </c>
      <c r="J197" s="33">
        <v>977.3</v>
      </c>
      <c r="K197" s="33">
        <v>0</v>
      </c>
      <c r="L197" s="34">
        <f>L198+L199+L200</f>
        <v>997.30000000000007</v>
      </c>
      <c r="M197" s="34">
        <f>M198+M199+M200</f>
        <v>997.30000000000007</v>
      </c>
      <c r="N197" s="1"/>
    </row>
    <row r="198" spans="1:15" ht="76.5" outlineLevel="7" x14ac:dyDescent="0.25">
      <c r="A198" s="31" t="s">
        <v>22</v>
      </c>
      <c r="B198" s="32" t="s">
        <v>159</v>
      </c>
      <c r="C198" s="32" t="s">
        <v>161</v>
      </c>
      <c r="D198" s="32" t="s">
        <v>165</v>
      </c>
      <c r="E198" s="32" t="s">
        <v>23</v>
      </c>
      <c r="F198" s="33">
        <v>921.2</v>
      </c>
      <c r="G198" s="33">
        <v>0</v>
      </c>
      <c r="H198" s="33">
        <v>921.2</v>
      </c>
      <c r="I198" s="33">
        <v>0</v>
      </c>
      <c r="J198" s="33">
        <v>921.2</v>
      </c>
      <c r="K198" s="33">
        <v>0</v>
      </c>
      <c r="L198" s="34">
        <v>941.2</v>
      </c>
      <c r="M198" s="35">
        <v>941.2</v>
      </c>
      <c r="N198" s="1"/>
    </row>
    <row r="199" spans="1:15" ht="38.25" outlineLevel="7" x14ac:dyDescent="0.25">
      <c r="A199" s="31" t="s">
        <v>24</v>
      </c>
      <c r="B199" s="32" t="s">
        <v>159</v>
      </c>
      <c r="C199" s="32" t="s">
        <v>161</v>
      </c>
      <c r="D199" s="32" t="s">
        <v>165</v>
      </c>
      <c r="E199" s="32" t="s">
        <v>25</v>
      </c>
      <c r="F199" s="33">
        <v>56</v>
      </c>
      <c r="G199" s="33">
        <v>0</v>
      </c>
      <c r="H199" s="33">
        <v>56</v>
      </c>
      <c r="I199" s="33">
        <v>0</v>
      </c>
      <c r="J199" s="33">
        <v>56</v>
      </c>
      <c r="K199" s="33">
        <v>0</v>
      </c>
      <c r="L199" s="34">
        <v>56</v>
      </c>
      <c r="M199" s="35">
        <v>56</v>
      </c>
      <c r="N199" s="1"/>
    </row>
    <row r="200" spans="1:15" ht="15.75" outlineLevel="7" thickBot="1" x14ac:dyDescent="0.3">
      <c r="A200" s="52" t="s">
        <v>29</v>
      </c>
      <c r="B200" s="53" t="s">
        <v>159</v>
      </c>
      <c r="C200" s="53" t="s">
        <v>161</v>
      </c>
      <c r="D200" s="53" t="s">
        <v>165</v>
      </c>
      <c r="E200" s="53" t="s">
        <v>30</v>
      </c>
      <c r="F200" s="54">
        <v>0.1</v>
      </c>
      <c r="G200" s="54">
        <v>0</v>
      </c>
      <c r="H200" s="54">
        <v>0.1</v>
      </c>
      <c r="I200" s="54">
        <v>0</v>
      </c>
      <c r="J200" s="54">
        <v>0.1</v>
      </c>
      <c r="K200" s="54">
        <v>0</v>
      </c>
      <c r="L200" s="55">
        <v>0.1</v>
      </c>
      <c r="M200" s="56">
        <v>0.1</v>
      </c>
      <c r="N200" s="1"/>
    </row>
    <row r="201" spans="1:15" ht="29.25" thickBot="1" x14ac:dyDescent="0.3">
      <c r="A201" s="28" t="s">
        <v>166</v>
      </c>
      <c r="B201" s="24" t="s">
        <v>167</v>
      </c>
      <c r="C201" s="24" t="s">
        <v>8</v>
      </c>
      <c r="D201" s="24" t="s">
        <v>9</v>
      </c>
      <c r="E201" s="24" t="s">
        <v>10</v>
      </c>
      <c r="F201" s="25">
        <v>155810.97</v>
      </c>
      <c r="G201" s="25">
        <v>0</v>
      </c>
      <c r="H201" s="25">
        <v>155810.97</v>
      </c>
      <c r="I201" s="25">
        <v>0</v>
      </c>
      <c r="J201" s="25">
        <v>155810.97</v>
      </c>
      <c r="K201" s="25">
        <v>0</v>
      </c>
      <c r="L201" s="27">
        <f>L202+L286+L294+L338+L345+L374+L392+L397+L426</f>
        <v>297559.13999999996</v>
      </c>
      <c r="M201" s="27">
        <f>M202+M286+M294+M338+M345+M374+M392+M397+M426</f>
        <v>294999.73</v>
      </c>
      <c r="N201" s="12"/>
      <c r="O201" s="12"/>
    </row>
    <row r="202" spans="1:15" outlineLevel="1" x14ac:dyDescent="0.25">
      <c r="A202" s="29" t="s">
        <v>11</v>
      </c>
      <c r="B202" s="17" t="s">
        <v>167</v>
      </c>
      <c r="C202" s="17" t="s">
        <v>12</v>
      </c>
      <c r="D202" s="17" t="s">
        <v>9</v>
      </c>
      <c r="E202" s="17" t="s">
        <v>10</v>
      </c>
      <c r="F202" s="18">
        <v>48394.326000000001</v>
      </c>
      <c r="G202" s="18">
        <v>0</v>
      </c>
      <c r="H202" s="18">
        <v>48394.326000000001</v>
      </c>
      <c r="I202" s="18">
        <v>0</v>
      </c>
      <c r="J202" s="18">
        <v>48394.326000000001</v>
      </c>
      <c r="K202" s="18">
        <v>0</v>
      </c>
      <c r="L202" s="19">
        <f>L203+L207+L228+L233+L237</f>
        <v>52499.61</v>
      </c>
      <c r="M202" s="30">
        <f>M203+M207+M228+M233+M237</f>
        <v>52620.600000000006</v>
      </c>
      <c r="N202" s="12"/>
      <c r="O202" s="12"/>
    </row>
    <row r="203" spans="1:15" ht="38.25" outlineLevel="2" x14ac:dyDescent="0.25">
      <c r="A203" s="31" t="s">
        <v>168</v>
      </c>
      <c r="B203" s="32" t="s">
        <v>167</v>
      </c>
      <c r="C203" s="32" t="s">
        <v>169</v>
      </c>
      <c r="D203" s="32" t="s">
        <v>9</v>
      </c>
      <c r="E203" s="32" t="s">
        <v>10</v>
      </c>
      <c r="F203" s="33">
        <v>1530.2</v>
      </c>
      <c r="G203" s="33">
        <v>0</v>
      </c>
      <c r="H203" s="33">
        <v>1530.2</v>
      </c>
      <c r="I203" s="33">
        <v>0</v>
      </c>
      <c r="J203" s="33">
        <v>1530.2</v>
      </c>
      <c r="K203" s="33">
        <v>0</v>
      </c>
      <c r="L203" s="34">
        <f t="shared" ref="L203:M205" si="10">L204</f>
        <v>1563.7</v>
      </c>
      <c r="M203" s="35">
        <f t="shared" si="10"/>
        <v>1563.7</v>
      </c>
      <c r="N203" s="1"/>
    </row>
    <row r="204" spans="1:15" ht="25.5" outlineLevel="4" x14ac:dyDescent="0.25">
      <c r="A204" s="31" t="s">
        <v>170</v>
      </c>
      <c r="B204" s="32" t="s">
        <v>167</v>
      </c>
      <c r="C204" s="32" t="s">
        <v>169</v>
      </c>
      <c r="D204" s="32" t="s">
        <v>171</v>
      </c>
      <c r="E204" s="32" t="s">
        <v>10</v>
      </c>
      <c r="F204" s="33">
        <v>1530.2</v>
      </c>
      <c r="G204" s="33">
        <v>0</v>
      </c>
      <c r="H204" s="33">
        <v>1530.2</v>
      </c>
      <c r="I204" s="33">
        <v>0</v>
      </c>
      <c r="J204" s="33">
        <v>1530.2</v>
      </c>
      <c r="K204" s="33">
        <v>0</v>
      </c>
      <c r="L204" s="34">
        <f t="shared" si="10"/>
        <v>1563.7</v>
      </c>
      <c r="M204" s="35">
        <f t="shared" si="10"/>
        <v>1563.7</v>
      </c>
      <c r="N204" s="1"/>
    </row>
    <row r="205" spans="1:15" ht="25.5" outlineLevel="7" x14ac:dyDescent="0.25">
      <c r="A205" s="31" t="s">
        <v>172</v>
      </c>
      <c r="B205" s="32" t="s">
        <v>167</v>
      </c>
      <c r="C205" s="32" t="s">
        <v>169</v>
      </c>
      <c r="D205" s="32" t="s">
        <v>173</v>
      </c>
      <c r="E205" s="32" t="s">
        <v>10</v>
      </c>
      <c r="F205" s="33">
        <v>1530.2</v>
      </c>
      <c r="G205" s="33">
        <v>0</v>
      </c>
      <c r="H205" s="33">
        <v>1530.2</v>
      </c>
      <c r="I205" s="33">
        <v>0</v>
      </c>
      <c r="J205" s="33">
        <v>1530.2</v>
      </c>
      <c r="K205" s="33">
        <v>0</v>
      </c>
      <c r="L205" s="34">
        <f t="shared" si="10"/>
        <v>1563.7</v>
      </c>
      <c r="M205" s="35">
        <f t="shared" si="10"/>
        <v>1563.7</v>
      </c>
      <c r="N205" s="1"/>
    </row>
    <row r="206" spans="1:15" ht="76.5" outlineLevel="7" x14ac:dyDescent="0.25">
      <c r="A206" s="31" t="s">
        <v>22</v>
      </c>
      <c r="B206" s="32" t="s">
        <v>167</v>
      </c>
      <c r="C206" s="32" t="s">
        <v>169</v>
      </c>
      <c r="D206" s="32" t="s">
        <v>173</v>
      </c>
      <c r="E206" s="32" t="s">
        <v>23</v>
      </c>
      <c r="F206" s="33">
        <v>1530.2</v>
      </c>
      <c r="G206" s="33">
        <v>0</v>
      </c>
      <c r="H206" s="33">
        <v>1530.2</v>
      </c>
      <c r="I206" s="33">
        <v>0</v>
      </c>
      <c r="J206" s="33">
        <v>1530.2</v>
      </c>
      <c r="K206" s="33">
        <v>0</v>
      </c>
      <c r="L206" s="34">
        <v>1563.7</v>
      </c>
      <c r="M206" s="35">
        <v>1563.7</v>
      </c>
      <c r="N206" s="1"/>
    </row>
    <row r="207" spans="1:15" ht="52.5" customHeight="1" outlineLevel="2" x14ac:dyDescent="0.25">
      <c r="A207" s="36" t="s">
        <v>13</v>
      </c>
      <c r="B207" s="37" t="s">
        <v>167</v>
      </c>
      <c r="C207" s="37" t="s">
        <v>14</v>
      </c>
      <c r="D207" s="37" t="s">
        <v>9</v>
      </c>
      <c r="E207" s="37" t="s">
        <v>10</v>
      </c>
      <c r="F207" s="38">
        <v>26594.126</v>
      </c>
      <c r="G207" s="38">
        <v>0</v>
      </c>
      <c r="H207" s="38">
        <v>26594.126</v>
      </c>
      <c r="I207" s="38">
        <v>0</v>
      </c>
      <c r="J207" s="38">
        <v>26594.126</v>
      </c>
      <c r="K207" s="38">
        <v>0</v>
      </c>
      <c r="L207" s="39">
        <f>L208</f>
        <v>27901.5</v>
      </c>
      <c r="M207" s="40">
        <f>M208</f>
        <v>28040.799999999999</v>
      </c>
      <c r="N207" s="1"/>
    </row>
    <row r="208" spans="1:15" ht="25.5" outlineLevel="4" x14ac:dyDescent="0.25">
      <c r="A208" s="31" t="s">
        <v>170</v>
      </c>
      <c r="B208" s="32" t="s">
        <v>167</v>
      </c>
      <c r="C208" s="32" t="s">
        <v>14</v>
      </c>
      <c r="D208" s="32" t="s">
        <v>171</v>
      </c>
      <c r="E208" s="32" t="s">
        <v>10</v>
      </c>
      <c r="F208" s="33">
        <v>26594.126</v>
      </c>
      <c r="G208" s="33">
        <v>0</v>
      </c>
      <c r="H208" s="33">
        <v>26594.126</v>
      </c>
      <c r="I208" s="33">
        <v>0</v>
      </c>
      <c r="J208" s="33">
        <v>26594.126</v>
      </c>
      <c r="K208" s="33">
        <v>0</v>
      </c>
      <c r="L208" s="34">
        <f>L209+L216</f>
        <v>27901.5</v>
      </c>
      <c r="M208" s="35">
        <f>M209+M216</f>
        <v>28040.799999999999</v>
      </c>
      <c r="N208" s="12"/>
      <c r="O208" s="12"/>
    </row>
    <row r="209" spans="1:14" ht="51" outlineLevel="7" x14ac:dyDescent="0.25">
      <c r="A209" s="31" t="s">
        <v>174</v>
      </c>
      <c r="B209" s="32" t="s">
        <v>167</v>
      </c>
      <c r="C209" s="32" t="s">
        <v>14</v>
      </c>
      <c r="D209" s="32" t="s">
        <v>175</v>
      </c>
      <c r="E209" s="32" t="s">
        <v>10</v>
      </c>
      <c r="F209" s="33">
        <v>16344.825999999999</v>
      </c>
      <c r="G209" s="33">
        <v>0</v>
      </c>
      <c r="H209" s="33">
        <v>16344.825999999999</v>
      </c>
      <c r="I209" s="33">
        <v>0</v>
      </c>
      <c r="J209" s="33">
        <v>16344.825999999999</v>
      </c>
      <c r="K209" s="33">
        <v>0</v>
      </c>
      <c r="L209" s="34">
        <f>L210+L211+L212</f>
        <v>14678.400000000001</v>
      </c>
      <c r="M209" s="35">
        <f>M210+M211+M212</f>
        <v>14950.8</v>
      </c>
      <c r="N209" s="1"/>
    </row>
    <row r="210" spans="1:14" ht="76.5" outlineLevel="7" x14ac:dyDescent="0.25">
      <c r="A210" s="31" t="s">
        <v>22</v>
      </c>
      <c r="B210" s="32" t="s">
        <v>167</v>
      </c>
      <c r="C210" s="32" t="s">
        <v>14</v>
      </c>
      <c r="D210" s="32" t="s">
        <v>175</v>
      </c>
      <c r="E210" s="32" t="s">
        <v>23</v>
      </c>
      <c r="F210" s="33">
        <v>11849.9</v>
      </c>
      <c r="G210" s="33">
        <v>0</v>
      </c>
      <c r="H210" s="33">
        <v>11849.9</v>
      </c>
      <c r="I210" s="33">
        <v>0</v>
      </c>
      <c r="J210" s="33">
        <v>11849.9</v>
      </c>
      <c r="K210" s="33">
        <v>0</v>
      </c>
      <c r="L210" s="34">
        <v>9093.1</v>
      </c>
      <c r="M210" s="35">
        <v>9226.2000000000007</v>
      </c>
      <c r="N210" s="1"/>
    </row>
    <row r="211" spans="1:14" ht="38.25" outlineLevel="7" x14ac:dyDescent="0.25">
      <c r="A211" s="31" t="s">
        <v>24</v>
      </c>
      <c r="B211" s="32" t="s">
        <v>167</v>
      </c>
      <c r="C211" s="32" t="s">
        <v>14</v>
      </c>
      <c r="D211" s="32" t="s">
        <v>175</v>
      </c>
      <c r="E211" s="32" t="s">
        <v>25</v>
      </c>
      <c r="F211" s="33">
        <v>4443.9260000000004</v>
      </c>
      <c r="G211" s="33">
        <v>0</v>
      </c>
      <c r="H211" s="33">
        <v>4443.9260000000004</v>
      </c>
      <c r="I211" s="33">
        <v>0</v>
      </c>
      <c r="J211" s="33">
        <v>4443.9260000000004</v>
      </c>
      <c r="K211" s="33">
        <v>0</v>
      </c>
      <c r="L211" s="34">
        <f>5250.1+284.2</f>
        <v>5534.3</v>
      </c>
      <c r="M211" s="35">
        <f>5389.4+284.2</f>
        <v>5673.5999999999995</v>
      </c>
      <c r="N211" s="1"/>
    </row>
    <row r="212" spans="1:14" outlineLevel="7" x14ac:dyDescent="0.25">
      <c r="A212" s="31" t="s">
        <v>29</v>
      </c>
      <c r="B212" s="32" t="s">
        <v>167</v>
      </c>
      <c r="C212" s="32" t="s">
        <v>14</v>
      </c>
      <c r="D212" s="32" t="s">
        <v>175</v>
      </c>
      <c r="E212" s="32" t="s">
        <v>30</v>
      </c>
      <c r="F212" s="33">
        <v>51</v>
      </c>
      <c r="G212" s="33">
        <v>0</v>
      </c>
      <c r="H212" s="33">
        <v>51</v>
      </c>
      <c r="I212" s="33">
        <v>0</v>
      </c>
      <c r="J212" s="33">
        <v>51</v>
      </c>
      <c r="K212" s="33">
        <v>0</v>
      </c>
      <c r="L212" s="34">
        <v>51</v>
      </c>
      <c r="M212" s="35">
        <v>51</v>
      </c>
      <c r="N212" s="1"/>
    </row>
    <row r="213" spans="1:14" ht="38.25" hidden="1" customHeight="1" outlineLevel="7" x14ac:dyDescent="0.25">
      <c r="A213" s="31" t="s">
        <v>176</v>
      </c>
      <c r="B213" s="32" t="s">
        <v>167</v>
      </c>
      <c r="C213" s="32" t="s">
        <v>14</v>
      </c>
      <c r="D213" s="32" t="s">
        <v>177</v>
      </c>
      <c r="E213" s="32" t="s">
        <v>10</v>
      </c>
      <c r="F213" s="33">
        <v>509.7</v>
      </c>
      <c r="G213" s="33">
        <v>0</v>
      </c>
      <c r="H213" s="33">
        <v>509.7</v>
      </c>
      <c r="I213" s="33">
        <v>0</v>
      </c>
      <c r="J213" s="33">
        <v>509.7</v>
      </c>
      <c r="K213" s="33">
        <v>0</v>
      </c>
      <c r="L213" s="34">
        <v>0</v>
      </c>
      <c r="M213" s="35">
        <v>0</v>
      </c>
      <c r="N213" s="1"/>
    </row>
    <row r="214" spans="1:14" ht="76.5" hidden="1" outlineLevel="7" x14ac:dyDescent="0.25">
      <c r="A214" s="31" t="s">
        <v>22</v>
      </c>
      <c r="B214" s="32" t="s">
        <v>167</v>
      </c>
      <c r="C214" s="32" t="s">
        <v>14</v>
      </c>
      <c r="D214" s="32" t="s">
        <v>177</v>
      </c>
      <c r="E214" s="32" t="s">
        <v>23</v>
      </c>
      <c r="F214" s="33">
        <v>489.7</v>
      </c>
      <c r="G214" s="33">
        <v>0</v>
      </c>
      <c r="H214" s="33">
        <v>489.7</v>
      </c>
      <c r="I214" s="33">
        <v>0</v>
      </c>
      <c r="J214" s="33">
        <v>489.7</v>
      </c>
      <c r="K214" s="33">
        <v>0</v>
      </c>
      <c r="L214" s="34">
        <v>0</v>
      </c>
      <c r="M214" s="35">
        <v>0</v>
      </c>
      <c r="N214" s="1"/>
    </row>
    <row r="215" spans="1:14" ht="38.25" hidden="1" outlineLevel="7" x14ac:dyDescent="0.25">
      <c r="A215" s="31" t="s">
        <v>24</v>
      </c>
      <c r="B215" s="32" t="s">
        <v>167</v>
      </c>
      <c r="C215" s="32" t="s">
        <v>14</v>
      </c>
      <c r="D215" s="32" t="s">
        <v>177</v>
      </c>
      <c r="E215" s="32" t="s">
        <v>25</v>
      </c>
      <c r="F215" s="33">
        <v>20</v>
      </c>
      <c r="G215" s="33">
        <v>0</v>
      </c>
      <c r="H215" s="33">
        <v>20</v>
      </c>
      <c r="I215" s="33">
        <v>0</v>
      </c>
      <c r="J215" s="33">
        <v>20</v>
      </c>
      <c r="K215" s="33">
        <v>0</v>
      </c>
      <c r="L215" s="34">
        <v>0</v>
      </c>
      <c r="M215" s="35">
        <v>0</v>
      </c>
      <c r="N215" s="1"/>
    </row>
    <row r="216" spans="1:14" outlineLevel="5" x14ac:dyDescent="0.25">
      <c r="A216" s="74" t="s">
        <v>324</v>
      </c>
      <c r="B216" s="37" t="s">
        <v>167</v>
      </c>
      <c r="C216" s="37" t="s">
        <v>14</v>
      </c>
      <c r="D216" s="37" t="s">
        <v>178</v>
      </c>
      <c r="E216" s="37" t="s">
        <v>10</v>
      </c>
      <c r="F216" s="38">
        <v>9739.6</v>
      </c>
      <c r="G216" s="38">
        <v>0</v>
      </c>
      <c r="H216" s="38">
        <v>9739.6</v>
      </c>
      <c r="I216" s="38">
        <v>0</v>
      </c>
      <c r="J216" s="38">
        <v>9739.6</v>
      </c>
      <c r="K216" s="38">
        <v>0</v>
      </c>
      <c r="L216" s="39">
        <f>L217+L220+L223+L226</f>
        <v>13223.1</v>
      </c>
      <c r="M216" s="40">
        <f>M217+M220+M223+M226</f>
        <v>13090</v>
      </c>
      <c r="N216" s="1"/>
    </row>
    <row r="217" spans="1:14" ht="89.25" outlineLevel="7" x14ac:dyDescent="0.25">
      <c r="A217" s="31" t="s">
        <v>179</v>
      </c>
      <c r="B217" s="32" t="s">
        <v>167</v>
      </c>
      <c r="C217" s="32" t="s">
        <v>14</v>
      </c>
      <c r="D217" s="32" t="s">
        <v>180</v>
      </c>
      <c r="E217" s="32" t="s">
        <v>10</v>
      </c>
      <c r="F217" s="33">
        <v>552</v>
      </c>
      <c r="G217" s="33">
        <v>0</v>
      </c>
      <c r="H217" s="33">
        <v>552</v>
      </c>
      <c r="I217" s="33">
        <v>0</v>
      </c>
      <c r="J217" s="33">
        <v>552</v>
      </c>
      <c r="K217" s="33">
        <v>0</v>
      </c>
      <c r="L217" s="34">
        <f>L218+L219</f>
        <v>556</v>
      </c>
      <c r="M217" s="35">
        <f>M218+M219</f>
        <v>556</v>
      </c>
      <c r="N217" s="1"/>
    </row>
    <row r="218" spans="1:14" ht="76.5" outlineLevel="7" x14ac:dyDescent="0.25">
      <c r="A218" s="31" t="s">
        <v>22</v>
      </c>
      <c r="B218" s="32" t="s">
        <v>167</v>
      </c>
      <c r="C218" s="32" t="s">
        <v>14</v>
      </c>
      <c r="D218" s="32" t="s">
        <v>180</v>
      </c>
      <c r="E218" s="32" t="s">
        <v>23</v>
      </c>
      <c r="F218" s="33">
        <v>489.8</v>
      </c>
      <c r="G218" s="33">
        <v>0</v>
      </c>
      <c r="H218" s="33">
        <v>489.8</v>
      </c>
      <c r="I218" s="33">
        <v>0</v>
      </c>
      <c r="J218" s="33">
        <v>489.8</v>
      </c>
      <c r="K218" s="33">
        <v>0</v>
      </c>
      <c r="L218" s="34">
        <v>489.7</v>
      </c>
      <c r="M218" s="35">
        <v>489.7</v>
      </c>
      <c r="N218" s="1"/>
    </row>
    <row r="219" spans="1:14" ht="38.25" outlineLevel="7" x14ac:dyDescent="0.25">
      <c r="A219" s="31" t="s">
        <v>24</v>
      </c>
      <c r="B219" s="32" t="s">
        <v>167</v>
      </c>
      <c r="C219" s="32" t="s">
        <v>14</v>
      </c>
      <c r="D219" s="32" t="s">
        <v>180</v>
      </c>
      <c r="E219" s="32" t="s">
        <v>25</v>
      </c>
      <c r="F219" s="33">
        <v>62.2</v>
      </c>
      <c r="G219" s="33">
        <v>0</v>
      </c>
      <c r="H219" s="33">
        <v>62.2</v>
      </c>
      <c r="I219" s="33">
        <v>0</v>
      </c>
      <c r="J219" s="33">
        <v>62.2</v>
      </c>
      <c r="K219" s="33">
        <v>0</v>
      </c>
      <c r="L219" s="34">
        <v>66.3</v>
      </c>
      <c r="M219" s="35">
        <v>66.3</v>
      </c>
      <c r="N219" s="1"/>
    </row>
    <row r="220" spans="1:14" ht="51" outlineLevel="7" x14ac:dyDescent="0.25">
      <c r="A220" s="31" t="s">
        <v>181</v>
      </c>
      <c r="B220" s="32" t="s">
        <v>167</v>
      </c>
      <c r="C220" s="32" t="s">
        <v>14</v>
      </c>
      <c r="D220" s="32" t="s">
        <v>182</v>
      </c>
      <c r="E220" s="32" t="s">
        <v>10</v>
      </c>
      <c r="F220" s="33">
        <v>601</v>
      </c>
      <c r="G220" s="33">
        <v>0</v>
      </c>
      <c r="H220" s="33">
        <v>601</v>
      </c>
      <c r="I220" s="33">
        <v>0</v>
      </c>
      <c r="J220" s="33">
        <v>601</v>
      </c>
      <c r="K220" s="33">
        <v>0</v>
      </c>
      <c r="L220" s="34">
        <f>L221+L222</f>
        <v>556</v>
      </c>
      <c r="M220" s="35">
        <f>M221+M222</f>
        <v>556</v>
      </c>
      <c r="N220" s="1"/>
    </row>
    <row r="221" spans="1:14" ht="76.5" outlineLevel="7" x14ac:dyDescent="0.25">
      <c r="A221" s="31" t="s">
        <v>22</v>
      </c>
      <c r="B221" s="32" t="s">
        <v>167</v>
      </c>
      <c r="C221" s="32" t="s">
        <v>14</v>
      </c>
      <c r="D221" s="32" t="s">
        <v>182</v>
      </c>
      <c r="E221" s="32" t="s">
        <v>23</v>
      </c>
      <c r="F221" s="33">
        <v>547</v>
      </c>
      <c r="G221" s="33">
        <v>0</v>
      </c>
      <c r="H221" s="33">
        <v>547</v>
      </c>
      <c r="I221" s="33">
        <v>0</v>
      </c>
      <c r="J221" s="33">
        <v>547</v>
      </c>
      <c r="K221" s="33">
        <v>0</v>
      </c>
      <c r="L221" s="34">
        <v>547</v>
      </c>
      <c r="M221" s="35">
        <v>547</v>
      </c>
      <c r="N221" s="1"/>
    </row>
    <row r="222" spans="1:14" ht="38.25" outlineLevel="7" x14ac:dyDescent="0.25">
      <c r="A222" s="31" t="s">
        <v>24</v>
      </c>
      <c r="B222" s="32" t="s">
        <v>167</v>
      </c>
      <c r="C222" s="32" t="s">
        <v>14</v>
      </c>
      <c r="D222" s="32" t="s">
        <v>182</v>
      </c>
      <c r="E222" s="32" t="s">
        <v>25</v>
      </c>
      <c r="F222" s="33">
        <v>54</v>
      </c>
      <c r="G222" s="33">
        <v>0</v>
      </c>
      <c r="H222" s="33">
        <v>54</v>
      </c>
      <c r="I222" s="33">
        <v>0</v>
      </c>
      <c r="J222" s="33">
        <v>54</v>
      </c>
      <c r="K222" s="33">
        <v>0</v>
      </c>
      <c r="L222" s="34">
        <v>9</v>
      </c>
      <c r="M222" s="35">
        <v>9</v>
      </c>
      <c r="N222" s="1"/>
    </row>
    <row r="223" spans="1:14" ht="25.5" outlineLevel="7" x14ac:dyDescent="0.25">
      <c r="A223" s="31" t="s">
        <v>48</v>
      </c>
      <c r="B223" s="32" t="s">
        <v>167</v>
      </c>
      <c r="C223" s="32" t="s">
        <v>14</v>
      </c>
      <c r="D223" s="32" t="s">
        <v>183</v>
      </c>
      <c r="E223" s="32" t="s">
        <v>10</v>
      </c>
      <c r="F223" s="33">
        <v>7871.6</v>
      </c>
      <c r="G223" s="33">
        <v>0</v>
      </c>
      <c r="H223" s="33">
        <v>7871.6</v>
      </c>
      <c r="I223" s="33">
        <v>0</v>
      </c>
      <c r="J223" s="33">
        <v>7871.6</v>
      </c>
      <c r="K223" s="33">
        <v>0</v>
      </c>
      <c r="L223" s="34">
        <f>L224+L225</f>
        <v>11014</v>
      </c>
      <c r="M223" s="35">
        <f>M224+M225</f>
        <v>10891.4</v>
      </c>
      <c r="N223" s="1"/>
    </row>
    <row r="224" spans="1:14" ht="76.5" outlineLevel="7" x14ac:dyDescent="0.25">
      <c r="A224" s="31" t="s">
        <v>22</v>
      </c>
      <c r="B224" s="32" t="s">
        <v>167</v>
      </c>
      <c r="C224" s="32" t="s">
        <v>14</v>
      </c>
      <c r="D224" s="32" t="s">
        <v>183</v>
      </c>
      <c r="E224" s="32" t="s">
        <v>23</v>
      </c>
      <c r="F224" s="33">
        <v>7871.6</v>
      </c>
      <c r="G224" s="33">
        <v>0</v>
      </c>
      <c r="H224" s="33">
        <v>7871.6</v>
      </c>
      <c r="I224" s="33">
        <v>0</v>
      </c>
      <c r="J224" s="33">
        <v>7871.6</v>
      </c>
      <c r="K224" s="33">
        <v>0</v>
      </c>
      <c r="L224" s="34">
        <v>11014</v>
      </c>
      <c r="M224" s="35">
        <v>10891.4</v>
      </c>
      <c r="N224" s="1"/>
    </row>
    <row r="225" spans="1:15" ht="38.25" hidden="1" outlineLevel="7" x14ac:dyDescent="0.25">
      <c r="A225" s="31" t="s">
        <v>24</v>
      </c>
      <c r="B225" s="32" t="s">
        <v>167</v>
      </c>
      <c r="C225" s="32" t="s">
        <v>14</v>
      </c>
      <c r="D225" s="32" t="s">
        <v>183</v>
      </c>
      <c r="E225" s="32" t="s">
        <v>25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4"/>
      <c r="M225" s="35"/>
      <c r="N225" s="1"/>
    </row>
    <row r="226" spans="1:15" ht="25.5" outlineLevel="7" x14ac:dyDescent="0.25">
      <c r="A226" s="31" t="s">
        <v>184</v>
      </c>
      <c r="B226" s="32" t="s">
        <v>167</v>
      </c>
      <c r="C226" s="32" t="s">
        <v>14</v>
      </c>
      <c r="D226" s="32" t="s">
        <v>185</v>
      </c>
      <c r="E226" s="32" t="s">
        <v>10</v>
      </c>
      <c r="F226" s="33">
        <v>715</v>
      </c>
      <c r="G226" s="33">
        <v>0</v>
      </c>
      <c r="H226" s="33">
        <v>715</v>
      </c>
      <c r="I226" s="33">
        <v>0</v>
      </c>
      <c r="J226" s="33">
        <v>715</v>
      </c>
      <c r="K226" s="33">
        <v>0</v>
      </c>
      <c r="L226" s="34">
        <f>L227</f>
        <v>1097.0999999999999</v>
      </c>
      <c r="M226" s="35">
        <f>M227</f>
        <v>1086.5999999999999</v>
      </c>
      <c r="N226" s="1"/>
    </row>
    <row r="227" spans="1:15" ht="76.5" outlineLevel="7" x14ac:dyDescent="0.25">
      <c r="A227" s="31" t="s">
        <v>22</v>
      </c>
      <c r="B227" s="32" t="s">
        <v>167</v>
      </c>
      <c r="C227" s="32" t="s">
        <v>14</v>
      </c>
      <c r="D227" s="32" t="s">
        <v>185</v>
      </c>
      <c r="E227" s="32" t="s">
        <v>23</v>
      </c>
      <c r="F227" s="33">
        <v>715</v>
      </c>
      <c r="G227" s="33">
        <v>0</v>
      </c>
      <c r="H227" s="33">
        <v>715</v>
      </c>
      <c r="I227" s="33">
        <v>0</v>
      </c>
      <c r="J227" s="33">
        <v>715</v>
      </c>
      <c r="K227" s="33">
        <v>0</v>
      </c>
      <c r="L227" s="34">
        <v>1097.0999999999999</v>
      </c>
      <c r="M227" s="35">
        <v>1086.5999999999999</v>
      </c>
      <c r="N227" s="1"/>
    </row>
    <row r="228" spans="1:15" outlineLevel="2" x14ac:dyDescent="0.25">
      <c r="A228" s="41" t="s">
        <v>186</v>
      </c>
      <c r="B228" s="37" t="s">
        <v>167</v>
      </c>
      <c r="C228" s="37" t="s">
        <v>187</v>
      </c>
      <c r="D228" s="37" t="s">
        <v>9</v>
      </c>
      <c r="E228" s="37" t="s">
        <v>10</v>
      </c>
      <c r="F228" s="38">
        <v>3.2</v>
      </c>
      <c r="G228" s="38">
        <v>0</v>
      </c>
      <c r="H228" s="38">
        <v>3.2</v>
      </c>
      <c r="I228" s="38">
        <v>0</v>
      </c>
      <c r="J228" s="38">
        <v>3.2</v>
      </c>
      <c r="K228" s="38">
        <v>0</v>
      </c>
      <c r="L228" s="39">
        <f>L229</f>
        <v>23.71</v>
      </c>
      <c r="M228" s="39">
        <f>M229</f>
        <v>5.2</v>
      </c>
      <c r="N228" s="1"/>
    </row>
    <row r="229" spans="1:15" ht="63.75" outlineLevel="4" x14ac:dyDescent="0.25">
      <c r="A229" s="76" t="s">
        <v>326</v>
      </c>
      <c r="B229" s="23" t="s">
        <v>167</v>
      </c>
      <c r="C229" s="32" t="s">
        <v>187</v>
      </c>
      <c r="D229" s="32" t="s">
        <v>188</v>
      </c>
      <c r="E229" s="32" t="s">
        <v>10</v>
      </c>
      <c r="F229" s="33">
        <v>3.2</v>
      </c>
      <c r="G229" s="33">
        <v>0</v>
      </c>
      <c r="H229" s="33">
        <v>3.2</v>
      </c>
      <c r="I229" s="33">
        <v>0</v>
      </c>
      <c r="J229" s="33">
        <v>3.2</v>
      </c>
      <c r="K229" s="33">
        <v>0</v>
      </c>
      <c r="L229" s="34">
        <f t="shared" ref="L229:M231" si="11">L230</f>
        <v>23.71</v>
      </c>
      <c r="M229" s="35">
        <f t="shared" si="11"/>
        <v>5.2</v>
      </c>
      <c r="N229" s="1"/>
    </row>
    <row r="230" spans="1:15" outlineLevel="5" x14ac:dyDescent="0.25">
      <c r="A230" s="75" t="s">
        <v>324</v>
      </c>
      <c r="B230" s="32" t="s">
        <v>167</v>
      </c>
      <c r="C230" s="32" t="s">
        <v>187</v>
      </c>
      <c r="D230" s="32" t="s">
        <v>189</v>
      </c>
      <c r="E230" s="32" t="s">
        <v>10</v>
      </c>
      <c r="F230" s="33">
        <v>3.2</v>
      </c>
      <c r="G230" s="33">
        <v>0</v>
      </c>
      <c r="H230" s="33">
        <v>3.2</v>
      </c>
      <c r="I230" s="33">
        <v>0</v>
      </c>
      <c r="J230" s="33">
        <v>3.2</v>
      </c>
      <c r="K230" s="33">
        <v>0</v>
      </c>
      <c r="L230" s="34">
        <f t="shared" si="11"/>
        <v>23.71</v>
      </c>
      <c r="M230" s="35">
        <f t="shared" si="11"/>
        <v>5.2</v>
      </c>
      <c r="N230" s="1"/>
    </row>
    <row r="231" spans="1:15" ht="63.75" outlineLevel="7" x14ac:dyDescent="0.25">
      <c r="A231" s="31" t="s">
        <v>190</v>
      </c>
      <c r="B231" s="32" t="s">
        <v>167</v>
      </c>
      <c r="C231" s="32" t="s">
        <v>187</v>
      </c>
      <c r="D231" s="32" t="s">
        <v>191</v>
      </c>
      <c r="E231" s="32" t="s">
        <v>10</v>
      </c>
      <c r="F231" s="33">
        <v>3.2</v>
      </c>
      <c r="G231" s="33">
        <v>0</v>
      </c>
      <c r="H231" s="33">
        <v>3.2</v>
      </c>
      <c r="I231" s="33">
        <v>0</v>
      </c>
      <c r="J231" s="33">
        <v>3.2</v>
      </c>
      <c r="K231" s="33">
        <v>0</v>
      </c>
      <c r="L231" s="34">
        <f t="shared" si="11"/>
        <v>23.71</v>
      </c>
      <c r="M231" s="35">
        <f t="shared" si="11"/>
        <v>5.2</v>
      </c>
      <c r="N231" s="1"/>
    </row>
    <row r="232" spans="1:15" ht="38.25" outlineLevel="7" x14ac:dyDescent="0.25">
      <c r="A232" s="31" t="s">
        <v>24</v>
      </c>
      <c r="B232" s="32" t="s">
        <v>167</v>
      </c>
      <c r="C232" s="32" t="s">
        <v>187</v>
      </c>
      <c r="D232" s="32" t="s">
        <v>191</v>
      </c>
      <c r="E232" s="32" t="s">
        <v>25</v>
      </c>
      <c r="F232" s="33">
        <v>3.2</v>
      </c>
      <c r="G232" s="33">
        <v>0</v>
      </c>
      <c r="H232" s="33">
        <v>3.2</v>
      </c>
      <c r="I232" s="33">
        <v>0</v>
      </c>
      <c r="J232" s="33">
        <v>3.2</v>
      </c>
      <c r="K232" s="33">
        <v>0</v>
      </c>
      <c r="L232" s="34">
        <v>23.71</v>
      </c>
      <c r="M232" s="35">
        <v>5.2</v>
      </c>
      <c r="N232" s="1"/>
    </row>
    <row r="233" spans="1:15" outlineLevel="2" x14ac:dyDescent="0.25">
      <c r="A233" s="36" t="s">
        <v>192</v>
      </c>
      <c r="B233" s="37" t="s">
        <v>167</v>
      </c>
      <c r="C233" s="37" t="s">
        <v>193</v>
      </c>
      <c r="D233" s="37" t="s">
        <v>9</v>
      </c>
      <c r="E233" s="37" t="s">
        <v>10</v>
      </c>
      <c r="F233" s="38">
        <v>200</v>
      </c>
      <c r="G233" s="38">
        <v>0</v>
      </c>
      <c r="H233" s="38">
        <v>200</v>
      </c>
      <c r="I233" s="38">
        <v>0</v>
      </c>
      <c r="J233" s="38">
        <v>200</v>
      </c>
      <c r="K233" s="38">
        <v>0</v>
      </c>
      <c r="L233" s="39">
        <f t="shared" ref="L233:M235" si="12">L234</f>
        <v>200</v>
      </c>
      <c r="M233" s="40">
        <f t="shared" si="12"/>
        <v>200</v>
      </c>
      <c r="N233" s="1"/>
    </row>
    <row r="234" spans="1:15" ht="51" outlineLevel="4" x14ac:dyDescent="0.25">
      <c r="A234" s="31" t="s">
        <v>50</v>
      </c>
      <c r="B234" s="32" t="s">
        <v>167</v>
      </c>
      <c r="C234" s="32" t="s">
        <v>193</v>
      </c>
      <c r="D234" s="32" t="s">
        <v>51</v>
      </c>
      <c r="E234" s="32" t="s">
        <v>10</v>
      </c>
      <c r="F234" s="33">
        <v>200</v>
      </c>
      <c r="G234" s="33">
        <v>0</v>
      </c>
      <c r="H234" s="33">
        <v>200</v>
      </c>
      <c r="I234" s="33">
        <v>0</v>
      </c>
      <c r="J234" s="33">
        <v>200</v>
      </c>
      <c r="K234" s="33">
        <v>0</v>
      </c>
      <c r="L234" s="34">
        <f t="shared" si="12"/>
        <v>200</v>
      </c>
      <c r="M234" s="35">
        <f t="shared" si="12"/>
        <v>200</v>
      </c>
      <c r="N234" s="1"/>
    </row>
    <row r="235" spans="1:15" ht="25.5" outlineLevel="7" x14ac:dyDescent="0.25">
      <c r="A235" s="31" t="s">
        <v>194</v>
      </c>
      <c r="B235" s="32" t="s">
        <v>167</v>
      </c>
      <c r="C235" s="32" t="s">
        <v>193</v>
      </c>
      <c r="D235" s="32" t="s">
        <v>195</v>
      </c>
      <c r="E235" s="32" t="s">
        <v>10</v>
      </c>
      <c r="F235" s="33">
        <v>200</v>
      </c>
      <c r="G235" s="33">
        <v>0</v>
      </c>
      <c r="H235" s="33">
        <v>200</v>
      </c>
      <c r="I235" s="33">
        <v>0</v>
      </c>
      <c r="J235" s="33">
        <v>200</v>
      </c>
      <c r="K235" s="33">
        <v>0</v>
      </c>
      <c r="L235" s="34">
        <f t="shared" si="12"/>
        <v>200</v>
      </c>
      <c r="M235" s="35">
        <f t="shared" si="12"/>
        <v>200</v>
      </c>
      <c r="N235" s="1"/>
    </row>
    <row r="236" spans="1:15" outlineLevel="7" x14ac:dyDescent="0.25">
      <c r="A236" s="42" t="s">
        <v>29</v>
      </c>
      <c r="B236" s="14" t="s">
        <v>167</v>
      </c>
      <c r="C236" s="14" t="s">
        <v>193</v>
      </c>
      <c r="D236" s="14" t="s">
        <v>195</v>
      </c>
      <c r="E236" s="14" t="s">
        <v>30</v>
      </c>
      <c r="F236" s="15">
        <v>200</v>
      </c>
      <c r="G236" s="15">
        <v>0</v>
      </c>
      <c r="H236" s="15">
        <v>200</v>
      </c>
      <c r="I236" s="15">
        <v>0</v>
      </c>
      <c r="J236" s="15">
        <v>200</v>
      </c>
      <c r="K236" s="15">
        <v>0</v>
      </c>
      <c r="L236" s="16">
        <v>200</v>
      </c>
      <c r="M236" s="43">
        <v>200</v>
      </c>
      <c r="N236" s="1"/>
    </row>
    <row r="237" spans="1:15" outlineLevel="2" x14ac:dyDescent="0.25">
      <c r="A237" s="44" t="s">
        <v>118</v>
      </c>
      <c r="B237" s="20" t="s">
        <v>167</v>
      </c>
      <c r="C237" s="20" t="s">
        <v>119</v>
      </c>
      <c r="D237" s="20" t="s">
        <v>9</v>
      </c>
      <c r="E237" s="20" t="s">
        <v>10</v>
      </c>
      <c r="F237" s="21">
        <v>20066.8</v>
      </c>
      <c r="G237" s="21">
        <v>0</v>
      </c>
      <c r="H237" s="21">
        <v>20066.8</v>
      </c>
      <c r="I237" s="21">
        <v>0</v>
      </c>
      <c r="J237" s="21">
        <v>20066.8</v>
      </c>
      <c r="K237" s="21">
        <v>0</v>
      </c>
      <c r="L237" s="22">
        <f>L238+L243+L247+L250+L257+L260+L281</f>
        <v>22810.7</v>
      </c>
      <c r="M237" s="22">
        <f>M238+M243+M247+M250+M257+M260+M281</f>
        <v>22810.9</v>
      </c>
      <c r="N237" s="12"/>
      <c r="O237" s="12"/>
    </row>
    <row r="238" spans="1:15" ht="38.25" outlineLevel="4" x14ac:dyDescent="0.25">
      <c r="A238" s="29" t="s">
        <v>126</v>
      </c>
      <c r="B238" s="17" t="s">
        <v>167</v>
      </c>
      <c r="C238" s="17" t="s">
        <v>119</v>
      </c>
      <c r="D238" s="17" t="s">
        <v>127</v>
      </c>
      <c r="E238" s="17" t="s">
        <v>10</v>
      </c>
      <c r="F238" s="18">
        <v>8</v>
      </c>
      <c r="G238" s="18">
        <v>0</v>
      </c>
      <c r="H238" s="18">
        <v>8</v>
      </c>
      <c r="I238" s="18">
        <v>0</v>
      </c>
      <c r="J238" s="18">
        <v>8</v>
      </c>
      <c r="K238" s="18">
        <v>0</v>
      </c>
      <c r="L238" s="19">
        <f>L239+L241</f>
        <v>23.5</v>
      </c>
      <c r="M238" s="19">
        <f>M239+M241</f>
        <v>23.5</v>
      </c>
      <c r="N238" s="1"/>
    </row>
    <row r="239" spans="1:15" ht="38.25" outlineLevel="4" x14ac:dyDescent="0.25">
      <c r="A239" s="57" t="s">
        <v>380</v>
      </c>
      <c r="B239" s="83" t="s">
        <v>167</v>
      </c>
      <c r="C239" s="83" t="s">
        <v>119</v>
      </c>
      <c r="D239" s="88" t="s">
        <v>381</v>
      </c>
      <c r="E239" s="83" t="s">
        <v>10</v>
      </c>
      <c r="F239" s="48"/>
      <c r="G239" s="48"/>
      <c r="H239" s="48"/>
      <c r="I239" s="48"/>
      <c r="J239" s="48"/>
      <c r="K239" s="48"/>
      <c r="L239" s="49">
        <f>L240</f>
        <v>15</v>
      </c>
      <c r="M239" s="49">
        <f>M240</f>
        <v>15</v>
      </c>
      <c r="N239" s="1"/>
    </row>
    <row r="240" spans="1:15" ht="25.5" outlineLevel="4" x14ac:dyDescent="0.25">
      <c r="A240" s="110" t="s">
        <v>382</v>
      </c>
      <c r="B240" s="83" t="s">
        <v>167</v>
      </c>
      <c r="C240" s="83" t="s">
        <v>119</v>
      </c>
      <c r="D240" s="88" t="s">
        <v>381</v>
      </c>
      <c r="E240" s="83">
        <v>300</v>
      </c>
      <c r="F240" s="18"/>
      <c r="G240" s="18"/>
      <c r="H240" s="18"/>
      <c r="I240" s="18"/>
      <c r="J240" s="18"/>
      <c r="K240" s="18"/>
      <c r="L240" s="49">
        <v>15</v>
      </c>
      <c r="M240" s="50">
        <v>15</v>
      </c>
      <c r="N240" s="1"/>
    </row>
    <row r="241" spans="1:14" ht="25.5" outlineLevel="7" x14ac:dyDescent="0.25">
      <c r="A241" s="31" t="s">
        <v>196</v>
      </c>
      <c r="B241" s="32" t="s">
        <v>167</v>
      </c>
      <c r="C241" s="32" t="s">
        <v>119</v>
      </c>
      <c r="D241" s="32" t="s">
        <v>197</v>
      </c>
      <c r="E241" s="32" t="s">
        <v>10</v>
      </c>
      <c r="F241" s="33">
        <v>8</v>
      </c>
      <c r="G241" s="33">
        <v>0</v>
      </c>
      <c r="H241" s="33">
        <v>8</v>
      </c>
      <c r="I241" s="33">
        <v>0</v>
      </c>
      <c r="J241" s="33">
        <v>8</v>
      </c>
      <c r="K241" s="33">
        <v>0</v>
      </c>
      <c r="L241" s="34">
        <f>L242</f>
        <v>8.5</v>
      </c>
      <c r="M241" s="35">
        <f>M242</f>
        <v>8.5</v>
      </c>
      <c r="N241" s="1"/>
    </row>
    <row r="242" spans="1:14" ht="38.25" outlineLevel="7" x14ac:dyDescent="0.25">
      <c r="A242" s="31" t="s">
        <v>24</v>
      </c>
      <c r="B242" s="32" t="s">
        <v>167</v>
      </c>
      <c r="C242" s="32" t="s">
        <v>119</v>
      </c>
      <c r="D242" s="32" t="s">
        <v>197</v>
      </c>
      <c r="E242" s="32" t="s">
        <v>25</v>
      </c>
      <c r="F242" s="33">
        <v>8</v>
      </c>
      <c r="G242" s="33">
        <v>0</v>
      </c>
      <c r="H242" s="33">
        <v>8</v>
      </c>
      <c r="I242" s="33">
        <v>0</v>
      </c>
      <c r="J242" s="33">
        <v>8</v>
      </c>
      <c r="K242" s="33">
        <v>0</v>
      </c>
      <c r="L242" s="34">
        <v>8.5</v>
      </c>
      <c r="M242" s="35">
        <v>8.5</v>
      </c>
      <c r="N242" s="1"/>
    </row>
    <row r="243" spans="1:14" ht="51" outlineLevel="4" x14ac:dyDescent="0.25">
      <c r="A243" s="36" t="s">
        <v>198</v>
      </c>
      <c r="B243" s="37" t="s">
        <v>167</v>
      </c>
      <c r="C243" s="37" t="s">
        <v>119</v>
      </c>
      <c r="D243" s="37" t="s">
        <v>199</v>
      </c>
      <c r="E243" s="37" t="s">
        <v>10</v>
      </c>
      <c r="F243" s="38">
        <v>430</v>
      </c>
      <c r="G243" s="38">
        <v>0</v>
      </c>
      <c r="H243" s="38">
        <v>430</v>
      </c>
      <c r="I243" s="38">
        <v>0</v>
      </c>
      <c r="J243" s="38">
        <v>430</v>
      </c>
      <c r="K243" s="38">
        <v>0</v>
      </c>
      <c r="L243" s="39">
        <f>L244</f>
        <v>400</v>
      </c>
      <c r="M243" s="40">
        <f>M244</f>
        <v>400</v>
      </c>
      <c r="N243" s="1"/>
    </row>
    <row r="244" spans="1:14" ht="25.5" outlineLevel="7" x14ac:dyDescent="0.25">
      <c r="A244" s="31" t="s">
        <v>200</v>
      </c>
      <c r="B244" s="32" t="s">
        <v>167</v>
      </c>
      <c r="C244" s="32" t="s">
        <v>119</v>
      </c>
      <c r="D244" s="32" t="s">
        <v>201</v>
      </c>
      <c r="E244" s="32" t="s">
        <v>10</v>
      </c>
      <c r="F244" s="33">
        <v>430</v>
      </c>
      <c r="G244" s="33">
        <v>0</v>
      </c>
      <c r="H244" s="33">
        <v>430</v>
      </c>
      <c r="I244" s="33">
        <v>0</v>
      </c>
      <c r="J244" s="33">
        <v>430</v>
      </c>
      <c r="K244" s="33">
        <v>0</v>
      </c>
      <c r="L244" s="34">
        <f>L245+L246</f>
        <v>400</v>
      </c>
      <c r="M244" s="35">
        <f>M245+M246</f>
        <v>400</v>
      </c>
      <c r="N244" s="1"/>
    </row>
    <row r="245" spans="1:14" ht="38.25" outlineLevel="7" x14ac:dyDescent="0.25">
      <c r="A245" s="31" t="s">
        <v>24</v>
      </c>
      <c r="B245" s="32" t="s">
        <v>167</v>
      </c>
      <c r="C245" s="32" t="s">
        <v>119</v>
      </c>
      <c r="D245" s="32" t="s">
        <v>201</v>
      </c>
      <c r="E245" s="32" t="s">
        <v>25</v>
      </c>
      <c r="F245" s="33">
        <v>400</v>
      </c>
      <c r="G245" s="33">
        <v>0</v>
      </c>
      <c r="H245" s="33">
        <v>400</v>
      </c>
      <c r="I245" s="33">
        <v>0</v>
      </c>
      <c r="J245" s="33">
        <v>400</v>
      </c>
      <c r="K245" s="33">
        <v>0</v>
      </c>
      <c r="L245" s="34">
        <v>350</v>
      </c>
      <c r="M245" s="35">
        <v>350</v>
      </c>
      <c r="N245" s="1"/>
    </row>
    <row r="246" spans="1:14" outlineLevel="7" x14ac:dyDescent="0.25">
      <c r="A246" s="31" t="s">
        <v>29</v>
      </c>
      <c r="B246" s="32" t="s">
        <v>167</v>
      </c>
      <c r="C246" s="32" t="s">
        <v>119</v>
      </c>
      <c r="D246" s="32" t="s">
        <v>201</v>
      </c>
      <c r="E246" s="32" t="s">
        <v>30</v>
      </c>
      <c r="F246" s="33">
        <v>30</v>
      </c>
      <c r="G246" s="33">
        <v>0</v>
      </c>
      <c r="H246" s="33">
        <v>30</v>
      </c>
      <c r="I246" s="33">
        <v>0</v>
      </c>
      <c r="J246" s="33">
        <v>30</v>
      </c>
      <c r="K246" s="33">
        <v>0</v>
      </c>
      <c r="L246" s="34">
        <v>50</v>
      </c>
      <c r="M246" s="35">
        <v>50</v>
      </c>
      <c r="N246" s="1"/>
    </row>
    <row r="247" spans="1:14" ht="51" outlineLevel="4" x14ac:dyDescent="0.25">
      <c r="A247" s="36" t="s">
        <v>109</v>
      </c>
      <c r="B247" s="37" t="s">
        <v>167</v>
      </c>
      <c r="C247" s="37" t="s">
        <v>119</v>
      </c>
      <c r="D247" s="37" t="s">
        <v>110</v>
      </c>
      <c r="E247" s="37" t="s">
        <v>10</v>
      </c>
      <c r="F247" s="38">
        <v>74</v>
      </c>
      <c r="G247" s="38">
        <v>0</v>
      </c>
      <c r="H247" s="38">
        <v>74</v>
      </c>
      <c r="I247" s="38">
        <v>0</v>
      </c>
      <c r="J247" s="38">
        <v>74</v>
      </c>
      <c r="K247" s="38">
        <v>0</v>
      </c>
      <c r="L247" s="39">
        <f>L248</f>
        <v>124</v>
      </c>
      <c r="M247" s="40">
        <f>M248</f>
        <v>124</v>
      </c>
      <c r="N247" s="1"/>
    </row>
    <row r="248" spans="1:14" ht="38.25" outlineLevel="7" x14ac:dyDescent="0.25">
      <c r="A248" s="31" t="s">
        <v>202</v>
      </c>
      <c r="B248" s="32" t="s">
        <v>167</v>
      </c>
      <c r="C248" s="32" t="s">
        <v>119</v>
      </c>
      <c r="D248" s="32" t="s">
        <v>203</v>
      </c>
      <c r="E248" s="32" t="s">
        <v>10</v>
      </c>
      <c r="F248" s="33">
        <v>74</v>
      </c>
      <c r="G248" s="33">
        <v>0</v>
      </c>
      <c r="H248" s="33">
        <v>74</v>
      </c>
      <c r="I248" s="33">
        <v>0</v>
      </c>
      <c r="J248" s="33">
        <v>74</v>
      </c>
      <c r="K248" s="33">
        <v>0</v>
      </c>
      <c r="L248" s="34">
        <f>L249</f>
        <v>124</v>
      </c>
      <c r="M248" s="35">
        <f>M249</f>
        <v>124</v>
      </c>
      <c r="N248" s="1"/>
    </row>
    <row r="249" spans="1:14" outlineLevel="7" x14ac:dyDescent="0.25">
      <c r="A249" s="31" t="s">
        <v>29</v>
      </c>
      <c r="B249" s="32" t="s">
        <v>167</v>
      </c>
      <c r="C249" s="32" t="s">
        <v>119</v>
      </c>
      <c r="D249" s="32" t="s">
        <v>203</v>
      </c>
      <c r="E249" s="32" t="s">
        <v>30</v>
      </c>
      <c r="F249" s="33">
        <v>74</v>
      </c>
      <c r="G249" s="33">
        <v>0</v>
      </c>
      <c r="H249" s="33">
        <v>74</v>
      </c>
      <c r="I249" s="33">
        <v>0</v>
      </c>
      <c r="J249" s="33">
        <v>74</v>
      </c>
      <c r="K249" s="33">
        <v>0</v>
      </c>
      <c r="L249" s="34">
        <v>124</v>
      </c>
      <c r="M249" s="35">
        <v>124</v>
      </c>
      <c r="N249" s="1"/>
    </row>
    <row r="250" spans="1:14" ht="51" outlineLevel="4" x14ac:dyDescent="0.25">
      <c r="A250" s="36" t="s">
        <v>50</v>
      </c>
      <c r="B250" s="37" t="s">
        <v>167</v>
      </c>
      <c r="C250" s="37" t="s">
        <v>119</v>
      </c>
      <c r="D250" s="37" t="s">
        <v>51</v>
      </c>
      <c r="E250" s="37" t="s">
        <v>10</v>
      </c>
      <c r="F250" s="38">
        <v>301.60000000000002</v>
      </c>
      <c r="G250" s="38">
        <v>0</v>
      </c>
      <c r="H250" s="38">
        <v>301.60000000000002</v>
      </c>
      <c r="I250" s="38">
        <v>0</v>
      </c>
      <c r="J250" s="38">
        <v>301.60000000000002</v>
      </c>
      <c r="K250" s="38">
        <v>0</v>
      </c>
      <c r="L250" s="39">
        <f>L255+L251+L253</f>
        <v>212.8</v>
      </c>
      <c r="M250" s="39">
        <f>M255+M251+M253</f>
        <v>212.8</v>
      </c>
      <c r="N250" s="1"/>
    </row>
    <row r="251" spans="1:14" ht="25.5" customHeight="1" outlineLevel="4" x14ac:dyDescent="0.25">
      <c r="A251" s="77" t="s">
        <v>383</v>
      </c>
      <c r="B251" s="89" t="s">
        <v>167</v>
      </c>
      <c r="C251" s="89" t="s">
        <v>119</v>
      </c>
      <c r="D251" s="89" t="s">
        <v>384</v>
      </c>
      <c r="E251" s="89" t="s">
        <v>10</v>
      </c>
      <c r="F251" s="38"/>
      <c r="G251" s="38"/>
      <c r="H251" s="38"/>
      <c r="I251" s="38"/>
      <c r="J251" s="38"/>
      <c r="K251" s="38"/>
      <c r="L251" s="39">
        <f>L252</f>
        <v>200</v>
      </c>
      <c r="M251" s="39">
        <f>M252</f>
        <v>200</v>
      </c>
      <c r="N251" s="1"/>
    </row>
    <row r="252" spans="1:14" ht="38.25" outlineLevel="4" x14ac:dyDescent="0.25">
      <c r="A252" s="59" t="s">
        <v>24</v>
      </c>
      <c r="B252" s="83" t="s">
        <v>167</v>
      </c>
      <c r="C252" s="83" t="s">
        <v>119</v>
      </c>
      <c r="D252" s="83" t="s">
        <v>384</v>
      </c>
      <c r="E252" s="83" t="s">
        <v>25</v>
      </c>
      <c r="F252" s="38"/>
      <c r="G252" s="38"/>
      <c r="H252" s="38"/>
      <c r="I252" s="38"/>
      <c r="J252" s="38"/>
      <c r="K252" s="38"/>
      <c r="L252" s="34">
        <v>200</v>
      </c>
      <c r="M252" s="35">
        <v>200</v>
      </c>
      <c r="N252" s="1"/>
    </row>
    <row r="253" spans="1:14" hidden="1" outlineLevel="4" x14ac:dyDescent="0.25">
      <c r="A253" s="77"/>
      <c r="B253" s="89"/>
      <c r="C253" s="89"/>
      <c r="D253" s="89"/>
      <c r="E253" s="89"/>
      <c r="F253" s="38"/>
      <c r="G253" s="38"/>
      <c r="H253" s="38"/>
      <c r="I253" s="38"/>
      <c r="J253" s="38"/>
      <c r="K253" s="38"/>
      <c r="L253" s="39"/>
      <c r="M253" s="39"/>
      <c r="N253" s="1"/>
    </row>
    <row r="254" spans="1:14" hidden="1" outlineLevel="4" x14ac:dyDescent="0.25">
      <c r="A254" s="59"/>
      <c r="B254" s="83"/>
      <c r="C254" s="83"/>
      <c r="D254" s="83"/>
      <c r="E254" s="83"/>
      <c r="F254" s="38"/>
      <c r="G254" s="38"/>
      <c r="H254" s="38"/>
      <c r="I254" s="38"/>
      <c r="J254" s="38"/>
      <c r="K254" s="38"/>
      <c r="L254" s="34"/>
      <c r="M254" s="35"/>
      <c r="N254" s="1"/>
    </row>
    <row r="255" spans="1:14" outlineLevel="7" x14ac:dyDescent="0.25">
      <c r="A255" s="31" t="s">
        <v>204</v>
      </c>
      <c r="B255" s="32" t="s">
        <v>167</v>
      </c>
      <c r="C255" s="32" t="s">
        <v>119</v>
      </c>
      <c r="D255" s="32" t="s">
        <v>205</v>
      </c>
      <c r="E255" s="32" t="s">
        <v>10</v>
      </c>
      <c r="F255" s="33">
        <v>1.6</v>
      </c>
      <c r="G255" s="33">
        <v>0</v>
      </c>
      <c r="H255" s="33">
        <v>1.6</v>
      </c>
      <c r="I255" s="33">
        <v>0</v>
      </c>
      <c r="J255" s="33">
        <v>1.6</v>
      </c>
      <c r="K255" s="33">
        <v>0</v>
      </c>
      <c r="L255" s="34">
        <f>L256</f>
        <v>12.8</v>
      </c>
      <c r="M255" s="35">
        <f>M256</f>
        <v>12.8</v>
      </c>
      <c r="N255" s="1"/>
    </row>
    <row r="256" spans="1:14" ht="38.25" outlineLevel="7" x14ac:dyDescent="0.25">
      <c r="A256" s="31" t="s">
        <v>24</v>
      </c>
      <c r="B256" s="32" t="s">
        <v>167</v>
      </c>
      <c r="C256" s="32" t="s">
        <v>119</v>
      </c>
      <c r="D256" s="32" t="s">
        <v>205</v>
      </c>
      <c r="E256" s="32" t="s">
        <v>25</v>
      </c>
      <c r="F256" s="33">
        <v>1.6</v>
      </c>
      <c r="G256" s="33">
        <v>0</v>
      </c>
      <c r="H256" s="33">
        <v>1.6</v>
      </c>
      <c r="I256" s="33">
        <v>0</v>
      </c>
      <c r="J256" s="33">
        <v>1.6</v>
      </c>
      <c r="K256" s="33">
        <v>0</v>
      </c>
      <c r="L256" s="34">
        <v>12.8</v>
      </c>
      <c r="M256" s="35">
        <v>12.8</v>
      </c>
      <c r="N256" s="1"/>
    </row>
    <row r="257" spans="1:14" ht="51" outlineLevel="7" x14ac:dyDescent="0.25">
      <c r="A257" s="59" t="s">
        <v>35</v>
      </c>
      <c r="B257" s="83" t="s">
        <v>167</v>
      </c>
      <c r="C257" s="83" t="s">
        <v>119</v>
      </c>
      <c r="D257" s="83" t="s">
        <v>36</v>
      </c>
      <c r="E257" s="83" t="s">
        <v>10</v>
      </c>
      <c r="F257" s="33"/>
      <c r="G257" s="33"/>
      <c r="H257" s="33"/>
      <c r="I257" s="33"/>
      <c r="J257" s="33"/>
      <c r="K257" s="33"/>
      <c r="L257" s="34">
        <f>L258</f>
        <v>200</v>
      </c>
      <c r="M257" s="34">
        <f>M258</f>
        <v>200</v>
      </c>
      <c r="N257" s="1"/>
    </row>
    <row r="258" spans="1:14" ht="25.5" outlineLevel="7" x14ac:dyDescent="0.25">
      <c r="A258" s="59" t="s">
        <v>385</v>
      </c>
      <c r="B258" s="83" t="s">
        <v>167</v>
      </c>
      <c r="C258" s="83" t="s">
        <v>119</v>
      </c>
      <c r="D258" s="83" t="s">
        <v>386</v>
      </c>
      <c r="E258" s="83" t="s">
        <v>10</v>
      </c>
      <c r="F258" s="33"/>
      <c r="G258" s="33"/>
      <c r="H258" s="33"/>
      <c r="I258" s="33"/>
      <c r="J258" s="33"/>
      <c r="K258" s="33"/>
      <c r="L258" s="34">
        <f>L259</f>
        <v>200</v>
      </c>
      <c r="M258" s="34">
        <f>M259</f>
        <v>200</v>
      </c>
      <c r="N258" s="1"/>
    </row>
    <row r="259" spans="1:14" ht="38.25" outlineLevel="7" x14ac:dyDescent="0.25">
      <c r="A259" s="59" t="s">
        <v>24</v>
      </c>
      <c r="B259" s="83" t="s">
        <v>167</v>
      </c>
      <c r="C259" s="83" t="s">
        <v>119</v>
      </c>
      <c r="D259" s="83" t="s">
        <v>386</v>
      </c>
      <c r="E259" s="83" t="s">
        <v>25</v>
      </c>
      <c r="F259" s="33"/>
      <c r="G259" s="33"/>
      <c r="H259" s="33"/>
      <c r="I259" s="33"/>
      <c r="J259" s="33"/>
      <c r="K259" s="33"/>
      <c r="L259" s="34">
        <v>200</v>
      </c>
      <c r="M259" s="35">
        <v>200</v>
      </c>
      <c r="N259" s="1"/>
    </row>
    <row r="260" spans="1:14" ht="25.5" outlineLevel="4" x14ac:dyDescent="0.25">
      <c r="A260" s="36" t="s">
        <v>170</v>
      </c>
      <c r="B260" s="37" t="s">
        <v>167</v>
      </c>
      <c r="C260" s="37" t="s">
        <v>119</v>
      </c>
      <c r="D260" s="37" t="s">
        <v>171</v>
      </c>
      <c r="E260" s="37" t="s">
        <v>10</v>
      </c>
      <c r="F260" s="38">
        <v>18803.2</v>
      </c>
      <c r="G260" s="38">
        <v>0</v>
      </c>
      <c r="H260" s="38">
        <v>18803.2</v>
      </c>
      <c r="I260" s="38">
        <v>0</v>
      </c>
      <c r="J260" s="38">
        <v>18803.2</v>
      </c>
      <c r="K260" s="38">
        <v>0</v>
      </c>
      <c r="L260" s="39">
        <f>L261+L264+L268+L272</f>
        <v>21340.400000000001</v>
      </c>
      <c r="M260" s="39">
        <f>M261+M264+M268+M272</f>
        <v>21340.600000000002</v>
      </c>
      <c r="N260" s="1"/>
    </row>
    <row r="261" spans="1:14" outlineLevel="7" x14ac:dyDescent="0.25">
      <c r="A261" s="36" t="s">
        <v>206</v>
      </c>
      <c r="B261" s="37" t="s">
        <v>167</v>
      </c>
      <c r="C261" s="37" t="s">
        <v>119</v>
      </c>
      <c r="D261" s="37" t="s">
        <v>207</v>
      </c>
      <c r="E261" s="37" t="s">
        <v>10</v>
      </c>
      <c r="F261" s="38">
        <v>57.3</v>
      </c>
      <c r="G261" s="38">
        <v>0</v>
      </c>
      <c r="H261" s="38">
        <v>57.3</v>
      </c>
      <c r="I261" s="38">
        <v>0</v>
      </c>
      <c r="J261" s="38">
        <v>57.3</v>
      </c>
      <c r="K261" s="38">
        <v>0</v>
      </c>
      <c r="L261" s="39">
        <f>L262+L263</f>
        <v>155.1</v>
      </c>
      <c r="M261" s="40">
        <f>M262+M263</f>
        <v>155.1</v>
      </c>
      <c r="N261" s="1"/>
    </row>
    <row r="262" spans="1:14" ht="38.25" hidden="1" outlineLevel="7" x14ac:dyDescent="0.25">
      <c r="A262" s="31" t="s">
        <v>24</v>
      </c>
      <c r="B262" s="32" t="s">
        <v>167</v>
      </c>
      <c r="C262" s="32" t="s">
        <v>119</v>
      </c>
      <c r="D262" s="32" t="s">
        <v>207</v>
      </c>
      <c r="E262" s="32" t="s">
        <v>25</v>
      </c>
      <c r="F262" s="33">
        <v>12.3</v>
      </c>
      <c r="G262" s="33">
        <v>0</v>
      </c>
      <c r="H262" s="33">
        <v>12.3</v>
      </c>
      <c r="I262" s="33">
        <v>0</v>
      </c>
      <c r="J262" s="33">
        <v>12.3</v>
      </c>
      <c r="K262" s="33">
        <v>0</v>
      </c>
      <c r="L262" s="34"/>
      <c r="M262" s="35"/>
      <c r="N262" s="1"/>
    </row>
    <row r="263" spans="1:14" outlineLevel="7" x14ac:dyDescent="0.25">
      <c r="A263" s="31" t="s">
        <v>29</v>
      </c>
      <c r="B263" s="32" t="s">
        <v>167</v>
      </c>
      <c r="C263" s="32" t="s">
        <v>119</v>
      </c>
      <c r="D263" s="32" t="s">
        <v>207</v>
      </c>
      <c r="E263" s="32" t="s">
        <v>30</v>
      </c>
      <c r="F263" s="33">
        <v>45</v>
      </c>
      <c r="G263" s="33">
        <v>0</v>
      </c>
      <c r="H263" s="33">
        <v>45</v>
      </c>
      <c r="I263" s="33">
        <v>0</v>
      </c>
      <c r="J263" s="33">
        <v>45</v>
      </c>
      <c r="K263" s="33">
        <v>0</v>
      </c>
      <c r="L263" s="34">
        <v>155.1</v>
      </c>
      <c r="M263" s="35">
        <v>155.1</v>
      </c>
      <c r="N263" s="1"/>
    </row>
    <row r="264" spans="1:14" ht="25.5" outlineLevel="7" x14ac:dyDescent="0.25">
      <c r="A264" s="36" t="s">
        <v>208</v>
      </c>
      <c r="B264" s="37" t="s">
        <v>167</v>
      </c>
      <c r="C264" s="37" t="s">
        <v>119</v>
      </c>
      <c r="D264" s="37" t="s">
        <v>209</v>
      </c>
      <c r="E264" s="37" t="s">
        <v>10</v>
      </c>
      <c r="F264" s="38">
        <v>8854</v>
      </c>
      <c r="G264" s="38">
        <v>0</v>
      </c>
      <c r="H264" s="38">
        <v>8854</v>
      </c>
      <c r="I264" s="38">
        <v>0</v>
      </c>
      <c r="J264" s="38">
        <v>8854</v>
      </c>
      <c r="K264" s="38">
        <v>0</v>
      </c>
      <c r="L264" s="39">
        <f>L265+L266+L267</f>
        <v>6871</v>
      </c>
      <c r="M264" s="40">
        <f>M265+M266+M267</f>
        <v>6943.3</v>
      </c>
      <c r="N264" s="1"/>
    </row>
    <row r="265" spans="1:14" ht="76.5" outlineLevel="7" x14ac:dyDescent="0.25">
      <c r="A265" s="31" t="s">
        <v>22</v>
      </c>
      <c r="B265" s="32" t="s">
        <v>167</v>
      </c>
      <c r="C265" s="32" t="s">
        <v>119</v>
      </c>
      <c r="D265" s="32" t="s">
        <v>209</v>
      </c>
      <c r="E265" s="32" t="s">
        <v>23</v>
      </c>
      <c r="F265" s="33">
        <v>8035</v>
      </c>
      <c r="G265" s="33">
        <v>0</v>
      </c>
      <c r="H265" s="33">
        <v>8035</v>
      </c>
      <c r="I265" s="33">
        <v>0</v>
      </c>
      <c r="J265" s="33">
        <v>8035</v>
      </c>
      <c r="K265" s="33">
        <v>0</v>
      </c>
      <c r="L265" s="34">
        <v>6004.5</v>
      </c>
      <c r="M265" s="35">
        <v>6076.8</v>
      </c>
      <c r="N265" s="1"/>
    </row>
    <row r="266" spans="1:14" ht="38.25" outlineLevel="7" x14ac:dyDescent="0.25">
      <c r="A266" s="31" t="s">
        <v>24</v>
      </c>
      <c r="B266" s="32" t="s">
        <v>167</v>
      </c>
      <c r="C266" s="32" t="s">
        <v>119</v>
      </c>
      <c r="D266" s="32" t="s">
        <v>209</v>
      </c>
      <c r="E266" s="32" t="s">
        <v>25</v>
      </c>
      <c r="F266" s="33">
        <v>818.5</v>
      </c>
      <c r="G266" s="33">
        <v>0</v>
      </c>
      <c r="H266" s="33">
        <v>818.5</v>
      </c>
      <c r="I266" s="33">
        <v>0</v>
      </c>
      <c r="J266" s="33">
        <v>818.5</v>
      </c>
      <c r="K266" s="33">
        <v>0</v>
      </c>
      <c r="L266" s="34">
        <v>866</v>
      </c>
      <c r="M266" s="35">
        <v>866</v>
      </c>
      <c r="N266" s="1"/>
    </row>
    <row r="267" spans="1:14" outlineLevel="7" x14ac:dyDescent="0.25">
      <c r="A267" s="31" t="s">
        <v>29</v>
      </c>
      <c r="B267" s="32" t="s">
        <v>167</v>
      </c>
      <c r="C267" s="32" t="s">
        <v>119</v>
      </c>
      <c r="D267" s="32" t="s">
        <v>209</v>
      </c>
      <c r="E267" s="32" t="s">
        <v>30</v>
      </c>
      <c r="F267" s="33">
        <v>0.5</v>
      </c>
      <c r="G267" s="33">
        <v>0</v>
      </c>
      <c r="H267" s="33">
        <v>0.5</v>
      </c>
      <c r="I267" s="33">
        <v>0</v>
      </c>
      <c r="J267" s="33">
        <v>0.5</v>
      </c>
      <c r="K267" s="33">
        <v>0</v>
      </c>
      <c r="L267" s="34">
        <v>0.5</v>
      </c>
      <c r="M267" s="35">
        <v>0.5</v>
      </c>
      <c r="N267" s="1"/>
    </row>
    <row r="268" spans="1:14" ht="25.5" outlineLevel="7" x14ac:dyDescent="0.25">
      <c r="A268" s="36" t="s">
        <v>210</v>
      </c>
      <c r="B268" s="37" t="s">
        <v>167</v>
      </c>
      <c r="C268" s="37" t="s">
        <v>119</v>
      </c>
      <c r="D268" s="37" t="s">
        <v>211</v>
      </c>
      <c r="E268" s="37" t="s">
        <v>10</v>
      </c>
      <c r="F268" s="38">
        <v>6203.5</v>
      </c>
      <c r="G268" s="38">
        <v>0</v>
      </c>
      <c r="H268" s="38">
        <v>6203.5</v>
      </c>
      <c r="I268" s="38">
        <v>0</v>
      </c>
      <c r="J268" s="38">
        <v>6203.5</v>
      </c>
      <c r="K268" s="38">
        <v>0</v>
      </c>
      <c r="L268" s="39">
        <f>L269+L270+L271</f>
        <v>3738.8</v>
      </c>
      <c r="M268" s="40">
        <f>M269+M270+M271</f>
        <v>3783.3</v>
      </c>
      <c r="N268" s="1"/>
    </row>
    <row r="269" spans="1:14" ht="76.5" outlineLevel="7" x14ac:dyDescent="0.25">
      <c r="A269" s="31" t="s">
        <v>22</v>
      </c>
      <c r="B269" s="32" t="s">
        <v>167</v>
      </c>
      <c r="C269" s="32" t="s">
        <v>119</v>
      </c>
      <c r="D269" s="32" t="s">
        <v>211</v>
      </c>
      <c r="E269" s="32" t="s">
        <v>23</v>
      </c>
      <c r="F269" s="33">
        <v>6158.5</v>
      </c>
      <c r="G269" s="33">
        <v>0</v>
      </c>
      <c r="H269" s="33">
        <v>6158.5</v>
      </c>
      <c r="I269" s="33">
        <v>0</v>
      </c>
      <c r="J269" s="33">
        <v>6158.5</v>
      </c>
      <c r="K269" s="33">
        <v>0</v>
      </c>
      <c r="L269" s="34">
        <v>3685.9</v>
      </c>
      <c r="M269" s="35">
        <v>3730.4</v>
      </c>
      <c r="N269" s="1"/>
    </row>
    <row r="270" spans="1:14" ht="38.25" outlineLevel="7" x14ac:dyDescent="0.25">
      <c r="A270" s="31" t="s">
        <v>24</v>
      </c>
      <c r="B270" s="32" t="s">
        <v>167</v>
      </c>
      <c r="C270" s="32" t="s">
        <v>119</v>
      </c>
      <c r="D270" s="32" t="s">
        <v>211</v>
      </c>
      <c r="E270" s="32" t="s">
        <v>25</v>
      </c>
      <c r="F270" s="33">
        <v>44</v>
      </c>
      <c r="G270" s="33">
        <v>0</v>
      </c>
      <c r="H270" s="33">
        <v>44</v>
      </c>
      <c r="I270" s="33">
        <v>0</v>
      </c>
      <c r="J270" s="33">
        <v>44</v>
      </c>
      <c r="K270" s="33">
        <v>0</v>
      </c>
      <c r="L270" s="34">
        <v>52.9</v>
      </c>
      <c r="M270" s="35">
        <v>52.9</v>
      </c>
      <c r="N270" s="1"/>
    </row>
    <row r="271" spans="1:14" hidden="1" outlineLevel="7" x14ac:dyDescent="0.25">
      <c r="A271" s="31" t="s">
        <v>29</v>
      </c>
      <c r="B271" s="32" t="s">
        <v>167</v>
      </c>
      <c r="C271" s="32" t="s">
        <v>119</v>
      </c>
      <c r="D271" s="32" t="s">
        <v>211</v>
      </c>
      <c r="E271" s="32" t="s">
        <v>30</v>
      </c>
      <c r="F271" s="33">
        <v>1</v>
      </c>
      <c r="G271" s="33">
        <v>0</v>
      </c>
      <c r="H271" s="33">
        <v>1</v>
      </c>
      <c r="I271" s="33">
        <v>0</v>
      </c>
      <c r="J271" s="33">
        <v>1</v>
      </c>
      <c r="K271" s="33">
        <v>0</v>
      </c>
      <c r="L271" s="34"/>
      <c r="M271" s="35"/>
      <c r="N271" s="1"/>
    </row>
    <row r="272" spans="1:14" outlineLevel="5" x14ac:dyDescent="0.25">
      <c r="A272" s="77" t="s">
        <v>324</v>
      </c>
      <c r="B272" s="37" t="s">
        <v>167</v>
      </c>
      <c r="C272" s="37" t="s">
        <v>119</v>
      </c>
      <c r="D272" s="37" t="s">
        <v>178</v>
      </c>
      <c r="E272" s="37" t="s">
        <v>10</v>
      </c>
      <c r="F272" s="38">
        <v>3688.4</v>
      </c>
      <c r="G272" s="38">
        <v>0</v>
      </c>
      <c r="H272" s="38">
        <v>3688.4</v>
      </c>
      <c r="I272" s="38">
        <v>0</v>
      </c>
      <c r="J272" s="38">
        <v>3688.4</v>
      </c>
      <c r="K272" s="38">
        <v>0</v>
      </c>
      <c r="L272" s="39">
        <f>L273+L275+L277+L279</f>
        <v>10575.5</v>
      </c>
      <c r="M272" s="39">
        <f>M273+M275+M277+M279</f>
        <v>10458.900000000001</v>
      </c>
      <c r="N272" s="1"/>
    </row>
    <row r="273" spans="1:14" ht="233.25" customHeight="1" outlineLevel="7" x14ac:dyDescent="0.25">
      <c r="A273" s="31" t="s">
        <v>212</v>
      </c>
      <c r="B273" s="32" t="s">
        <v>167</v>
      </c>
      <c r="C273" s="32" t="s">
        <v>119</v>
      </c>
      <c r="D273" s="32" t="s">
        <v>213</v>
      </c>
      <c r="E273" s="32" t="s">
        <v>10</v>
      </c>
      <c r="F273" s="33">
        <v>88</v>
      </c>
      <c r="G273" s="33">
        <v>0</v>
      </c>
      <c r="H273" s="33">
        <v>88</v>
      </c>
      <c r="I273" s="33">
        <v>0</v>
      </c>
      <c r="J273" s="33">
        <v>88</v>
      </c>
      <c r="K273" s="33">
        <v>0</v>
      </c>
      <c r="L273" s="34">
        <f>L274</f>
        <v>89</v>
      </c>
      <c r="M273" s="35">
        <f>M274</f>
        <v>89.2</v>
      </c>
      <c r="N273" s="1"/>
    </row>
    <row r="274" spans="1:14" ht="38.25" outlineLevel="7" x14ac:dyDescent="0.25">
      <c r="A274" s="31" t="s">
        <v>24</v>
      </c>
      <c r="B274" s="32" t="s">
        <v>167</v>
      </c>
      <c r="C274" s="32" t="s">
        <v>119</v>
      </c>
      <c r="D274" s="32" t="s">
        <v>213</v>
      </c>
      <c r="E274" s="32" t="s">
        <v>25</v>
      </c>
      <c r="F274" s="33">
        <v>88</v>
      </c>
      <c r="G274" s="33">
        <v>0</v>
      </c>
      <c r="H274" s="33">
        <v>88</v>
      </c>
      <c r="I274" s="33">
        <v>0</v>
      </c>
      <c r="J274" s="33">
        <v>88</v>
      </c>
      <c r="K274" s="33">
        <v>0</v>
      </c>
      <c r="L274" s="34">
        <v>89</v>
      </c>
      <c r="M274" s="35">
        <v>89.2</v>
      </c>
      <c r="N274" s="1"/>
    </row>
    <row r="275" spans="1:14" ht="63.75" outlineLevel="7" x14ac:dyDescent="0.25">
      <c r="A275" s="31" t="s">
        <v>214</v>
      </c>
      <c r="B275" s="32" t="s">
        <v>167</v>
      </c>
      <c r="C275" s="32" t="s">
        <v>119</v>
      </c>
      <c r="D275" s="32" t="s">
        <v>215</v>
      </c>
      <c r="E275" s="32" t="s">
        <v>10</v>
      </c>
      <c r="F275" s="33">
        <v>0.4</v>
      </c>
      <c r="G275" s="33">
        <v>0</v>
      </c>
      <c r="H275" s="33">
        <v>0.4</v>
      </c>
      <c r="I275" s="33">
        <v>0</v>
      </c>
      <c r="J275" s="33">
        <v>0.4</v>
      </c>
      <c r="K275" s="33">
        <v>0</v>
      </c>
      <c r="L275" s="34">
        <f>L276</f>
        <v>1.4</v>
      </c>
      <c r="M275" s="35">
        <f>M276</f>
        <v>1.4</v>
      </c>
      <c r="N275" s="1"/>
    </row>
    <row r="276" spans="1:14" ht="38.25" outlineLevel="7" x14ac:dyDescent="0.25">
      <c r="A276" s="31" t="s">
        <v>24</v>
      </c>
      <c r="B276" s="32" t="s">
        <v>167</v>
      </c>
      <c r="C276" s="32" t="s">
        <v>119</v>
      </c>
      <c r="D276" s="32" t="s">
        <v>215</v>
      </c>
      <c r="E276" s="32" t="s">
        <v>25</v>
      </c>
      <c r="F276" s="33">
        <v>0.4</v>
      </c>
      <c r="G276" s="33">
        <v>0</v>
      </c>
      <c r="H276" s="33">
        <v>0.4</v>
      </c>
      <c r="I276" s="33">
        <v>0</v>
      </c>
      <c r="J276" s="33">
        <v>0.4</v>
      </c>
      <c r="K276" s="33">
        <v>0</v>
      </c>
      <c r="L276" s="34">
        <v>1.4</v>
      </c>
      <c r="M276" s="35">
        <v>1.4</v>
      </c>
      <c r="N276" s="1"/>
    </row>
    <row r="277" spans="1:14" ht="25.5" outlineLevel="7" x14ac:dyDescent="0.25">
      <c r="A277" s="31" t="s">
        <v>216</v>
      </c>
      <c r="B277" s="32" t="s">
        <v>167</v>
      </c>
      <c r="C277" s="32" t="s">
        <v>119</v>
      </c>
      <c r="D277" s="32" t="s">
        <v>217</v>
      </c>
      <c r="E277" s="32" t="s">
        <v>10</v>
      </c>
      <c r="F277" s="33">
        <v>2200</v>
      </c>
      <c r="G277" s="33">
        <v>0</v>
      </c>
      <c r="H277" s="33">
        <v>2200</v>
      </c>
      <c r="I277" s="33">
        <v>0</v>
      </c>
      <c r="J277" s="33">
        <v>2200</v>
      </c>
      <c r="K277" s="33">
        <v>0</v>
      </c>
      <c r="L277" s="34">
        <f>L278</f>
        <v>6496.8</v>
      </c>
      <c r="M277" s="35">
        <f>M278</f>
        <v>6424.5</v>
      </c>
      <c r="N277" s="1"/>
    </row>
    <row r="278" spans="1:14" ht="76.5" outlineLevel="7" x14ac:dyDescent="0.25">
      <c r="A278" s="31" t="s">
        <v>22</v>
      </c>
      <c r="B278" s="32" t="s">
        <v>167</v>
      </c>
      <c r="C278" s="32" t="s">
        <v>119</v>
      </c>
      <c r="D278" s="32" t="s">
        <v>217</v>
      </c>
      <c r="E278" s="32" t="s">
        <v>23</v>
      </c>
      <c r="F278" s="33">
        <v>2200</v>
      </c>
      <c r="G278" s="33">
        <v>0</v>
      </c>
      <c r="H278" s="33">
        <v>2200</v>
      </c>
      <c r="I278" s="33">
        <v>0</v>
      </c>
      <c r="J278" s="33">
        <v>2200</v>
      </c>
      <c r="K278" s="33">
        <v>0</v>
      </c>
      <c r="L278" s="34">
        <v>6496.8</v>
      </c>
      <c r="M278" s="35">
        <v>6424.5</v>
      </c>
      <c r="N278" s="1"/>
    </row>
    <row r="279" spans="1:14" ht="25.5" outlineLevel="7" x14ac:dyDescent="0.25">
      <c r="A279" s="31" t="s">
        <v>63</v>
      </c>
      <c r="B279" s="32" t="s">
        <v>167</v>
      </c>
      <c r="C279" s="32" t="s">
        <v>119</v>
      </c>
      <c r="D279" s="32" t="s">
        <v>218</v>
      </c>
      <c r="E279" s="32" t="s">
        <v>10</v>
      </c>
      <c r="F279" s="33">
        <v>1400</v>
      </c>
      <c r="G279" s="33">
        <v>0</v>
      </c>
      <c r="H279" s="33">
        <v>1400</v>
      </c>
      <c r="I279" s="33">
        <v>0</v>
      </c>
      <c r="J279" s="33">
        <v>1400</v>
      </c>
      <c r="K279" s="33">
        <v>0</v>
      </c>
      <c r="L279" s="34">
        <f>L280</f>
        <v>3988.3</v>
      </c>
      <c r="M279" s="35">
        <f>M280</f>
        <v>3943.8</v>
      </c>
      <c r="N279" s="1"/>
    </row>
    <row r="280" spans="1:14" ht="76.5" outlineLevel="7" x14ac:dyDescent="0.25">
      <c r="A280" s="42" t="s">
        <v>22</v>
      </c>
      <c r="B280" s="32" t="s">
        <v>167</v>
      </c>
      <c r="C280" s="32" t="s">
        <v>119</v>
      </c>
      <c r="D280" s="32" t="s">
        <v>218</v>
      </c>
      <c r="E280" s="32" t="s">
        <v>23</v>
      </c>
      <c r="F280" s="33">
        <v>1400</v>
      </c>
      <c r="G280" s="33">
        <v>0</v>
      </c>
      <c r="H280" s="33">
        <v>1400</v>
      </c>
      <c r="I280" s="33">
        <v>0</v>
      </c>
      <c r="J280" s="33">
        <v>1400</v>
      </c>
      <c r="K280" s="33">
        <v>0</v>
      </c>
      <c r="L280" s="34">
        <v>3988.3</v>
      </c>
      <c r="M280" s="35">
        <v>3943.8</v>
      </c>
      <c r="N280" s="1"/>
    </row>
    <row r="281" spans="1:14" ht="38.25" outlineLevel="7" x14ac:dyDescent="0.25">
      <c r="A281" s="116" t="s">
        <v>388</v>
      </c>
      <c r="B281" s="88">
        <v>936</v>
      </c>
      <c r="C281" s="88" t="s">
        <v>119</v>
      </c>
      <c r="D281" s="117">
        <v>1200000000</v>
      </c>
      <c r="E281" s="117" t="s">
        <v>10</v>
      </c>
      <c r="F281" s="118"/>
      <c r="G281" s="118"/>
      <c r="H281" s="118"/>
      <c r="I281" s="118"/>
      <c r="J281" s="118"/>
      <c r="K281" s="118"/>
      <c r="L281" s="119">
        <f>L282+L284</f>
        <v>510</v>
      </c>
      <c r="M281" s="119">
        <f>M282+M284</f>
        <v>510</v>
      </c>
      <c r="N281" s="1"/>
    </row>
    <row r="282" spans="1:14" ht="25.5" outlineLevel="7" x14ac:dyDescent="0.25">
      <c r="A282" s="114" t="s">
        <v>389</v>
      </c>
      <c r="B282" s="88" t="s">
        <v>167</v>
      </c>
      <c r="C282" s="88" t="s">
        <v>119</v>
      </c>
      <c r="D282" s="88" t="s">
        <v>391</v>
      </c>
      <c r="E282" s="88" t="s">
        <v>10</v>
      </c>
      <c r="F282" s="33"/>
      <c r="G282" s="33"/>
      <c r="H282" s="33"/>
      <c r="I282" s="33"/>
      <c r="J282" s="33"/>
      <c r="K282" s="33"/>
      <c r="L282" s="34">
        <f>L283</f>
        <v>500</v>
      </c>
      <c r="M282" s="34">
        <f>M283</f>
        <v>500</v>
      </c>
      <c r="N282" s="1"/>
    </row>
    <row r="283" spans="1:14" ht="38.25" outlineLevel="7" x14ac:dyDescent="0.25">
      <c r="A283" s="59" t="s">
        <v>24</v>
      </c>
      <c r="B283" s="88" t="s">
        <v>167</v>
      </c>
      <c r="C283" s="88" t="s">
        <v>119</v>
      </c>
      <c r="D283" s="88" t="s">
        <v>391</v>
      </c>
      <c r="E283" s="88" t="s">
        <v>25</v>
      </c>
      <c r="F283" s="33"/>
      <c r="G283" s="33"/>
      <c r="H283" s="33"/>
      <c r="I283" s="33"/>
      <c r="J283" s="33"/>
      <c r="K283" s="33"/>
      <c r="L283" s="34">
        <v>500</v>
      </c>
      <c r="M283" s="35">
        <v>500</v>
      </c>
      <c r="N283" s="1"/>
    </row>
    <row r="284" spans="1:14" ht="25.5" outlineLevel="7" x14ac:dyDescent="0.25">
      <c r="A284" s="115" t="s">
        <v>390</v>
      </c>
      <c r="B284" s="88" t="s">
        <v>167</v>
      </c>
      <c r="C284" s="88" t="s">
        <v>119</v>
      </c>
      <c r="D284" s="88" t="s">
        <v>392</v>
      </c>
      <c r="E284" s="88" t="s">
        <v>10</v>
      </c>
      <c r="F284" s="33"/>
      <c r="G284" s="33"/>
      <c r="H284" s="33"/>
      <c r="I284" s="33"/>
      <c r="J284" s="33"/>
      <c r="K284" s="33"/>
      <c r="L284" s="34">
        <f>L285</f>
        <v>10</v>
      </c>
      <c r="M284" s="34">
        <f>M285</f>
        <v>10</v>
      </c>
      <c r="N284" s="1"/>
    </row>
    <row r="285" spans="1:14" ht="38.25" outlineLevel="7" x14ac:dyDescent="0.25">
      <c r="A285" s="59" t="s">
        <v>24</v>
      </c>
      <c r="B285" s="88" t="s">
        <v>167</v>
      </c>
      <c r="C285" s="88" t="s">
        <v>119</v>
      </c>
      <c r="D285" s="88" t="s">
        <v>392</v>
      </c>
      <c r="E285" s="88" t="s">
        <v>25</v>
      </c>
      <c r="F285" s="33"/>
      <c r="G285" s="33"/>
      <c r="H285" s="33"/>
      <c r="I285" s="33"/>
      <c r="J285" s="33"/>
      <c r="K285" s="33"/>
      <c r="L285" s="34">
        <v>10</v>
      </c>
      <c r="M285" s="35">
        <v>10</v>
      </c>
      <c r="N285" s="1"/>
    </row>
    <row r="286" spans="1:14" ht="40.5" customHeight="1" outlineLevel="1" x14ac:dyDescent="0.25">
      <c r="A286" s="36" t="s">
        <v>31</v>
      </c>
      <c r="B286" s="37" t="s">
        <v>167</v>
      </c>
      <c r="C286" s="37" t="s">
        <v>32</v>
      </c>
      <c r="D286" s="37" t="s">
        <v>9</v>
      </c>
      <c r="E286" s="37" t="s">
        <v>10</v>
      </c>
      <c r="F286" s="38">
        <v>1909.6</v>
      </c>
      <c r="G286" s="38">
        <v>0</v>
      </c>
      <c r="H286" s="38">
        <v>1909.6</v>
      </c>
      <c r="I286" s="38">
        <v>0</v>
      </c>
      <c r="J286" s="38">
        <v>1909.6</v>
      </c>
      <c r="K286" s="38">
        <v>0</v>
      </c>
      <c r="L286" s="39">
        <f t="shared" ref="L286:M289" si="13">L287</f>
        <v>2401.5</v>
      </c>
      <c r="M286" s="40">
        <f t="shared" si="13"/>
        <v>2401.5</v>
      </c>
      <c r="N286" s="1"/>
    </row>
    <row r="287" spans="1:14" ht="39.75" customHeight="1" outlineLevel="2" x14ac:dyDescent="0.25">
      <c r="A287" s="36" t="s">
        <v>219</v>
      </c>
      <c r="B287" s="37" t="s">
        <v>167</v>
      </c>
      <c r="C287" s="37" t="s">
        <v>220</v>
      </c>
      <c r="D287" s="37" t="s">
        <v>9</v>
      </c>
      <c r="E287" s="37" t="s">
        <v>10</v>
      </c>
      <c r="F287" s="38">
        <v>1909.6</v>
      </c>
      <c r="G287" s="38">
        <v>0</v>
      </c>
      <c r="H287" s="38">
        <v>1909.6</v>
      </c>
      <c r="I287" s="38">
        <v>0</v>
      </c>
      <c r="J287" s="38">
        <v>1909.6</v>
      </c>
      <c r="K287" s="38">
        <v>0</v>
      </c>
      <c r="L287" s="39">
        <f>L288+L291</f>
        <v>2401.5</v>
      </c>
      <c r="M287" s="39">
        <f>M288+M291</f>
        <v>2401.5</v>
      </c>
      <c r="N287" s="1"/>
    </row>
    <row r="288" spans="1:14" ht="51" outlineLevel="4" x14ac:dyDescent="0.25">
      <c r="A288" s="31" t="s">
        <v>50</v>
      </c>
      <c r="B288" s="32" t="s">
        <v>167</v>
      </c>
      <c r="C288" s="32" t="s">
        <v>220</v>
      </c>
      <c r="D288" s="32" t="s">
        <v>51</v>
      </c>
      <c r="E288" s="32" t="s">
        <v>10</v>
      </c>
      <c r="F288" s="33">
        <v>1864.6</v>
      </c>
      <c r="G288" s="33">
        <v>0</v>
      </c>
      <c r="H288" s="33">
        <v>1864.6</v>
      </c>
      <c r="I288" s="33">
        <v>0</v>
      </c>
      <c r="J288" s="33">
        <v>1864.6</v>
      </c>
      <c r="K288" s="33">
        <v>0</v>
      </c>
      <c r="L288" s="34">
        <f t="shared" si="13"/>
        <v>2326.5</v>
      </c>
      <c r="M288" s="35">
        <f t="shared" si="13"/>
        <v>2326.5</v>
      </c>
      <c r="N288" s="1"/>
    </row>
    <row r="289" spans="1:14" ht="51" outlineLevel="7" x14ac:dyDescent="0.25">
      <c r="A289" s="31" t="s">
        <v>221</v>
      </c>
      <c r="B289" s="32" t="s">
        <v>167</v>
      </c>
      <c r="C289" s="32" t="s">
        <v>220</v>
      </c>
      <c r="D289" s="32" t="s">
        <v>222</v>
      </c>
      <c r="E289" s="32" t="s">
        <v>10</v>
      </c>
      <c r="F289" s="33">
        <v>1864.6</v>
      </c>
      <c r="G289" s="33">
        <v>0</v>
      </c>
      <c r="H289" s="33">
        <v>1864.6</v>
      </c>
      <c r="I289" s="33">
        <v>0</v>
      </c>
      <c r="J289" s="33">
        <v>1864.6</v>
      </c>
      <c r="K289" s="33">
        <v>0</v>
      </c>
      <c r="L289" s="34">
        <f t="shared" si="13"/>
        <v>2326.5</v>
      </c>
      <c r="M289" s="35">
        <f t="shared" si="13"/>
        <v>2326.5</v>
      </c>
      <c r="N289" s="1"/>
    </row>
    <row r="290" spans="1:14" ht="76.5" outlineLevel="7" x14ac:dyDescent="0.25">
      <c r="A290" s="31" t="s">
        <v>22</v>
      </c>
      <c r="B290" s="32" t="s">
        <v>167</v>
      </c>
      <c r="C290" s="32" t="s">
        <v>220</v>
      </c>
      <c r="D290" s="32" t="s">
        <v>222</v>
      </c>
      <c r="E290" s="32" t="s">
        <v>23</v>
      </c>
      <c r="F290" s="33">
        <v>1864.6</v>
      </c>
      <c r="G290" s="33">
        <v>0</v>
      </c>
      <c r="H290" s="33">
        <v>1864.6</v>
      </c>
      <c r="I290" s="33">
        <v>0</v>
      </c>
      <c r="J290" s="33">
        <v>1864.6</v>
      </c>
      <c r="K290" s="33">
        <v>0</v>
      </c>
      <c r="L290" s="34">
        <v>2326.5</v>
      </c>
      <c r="M290" s="35">
        <v>2326.5</v>
      </c>
      <c r="N290" s="1"/>
    </row>
    <row r="291" spans="1:14" ht="38.25" outlineLevel="3" x14ac:dyDescent="0.25">
      <c r="A291" s="31" t="s">
        <v>122</v>
      </c>
      <c r="B291" s="32" t="s">
        <v>167</v>
      </c>
      <c r="C291" s="32" t="s">
        <v>220</v>
      </c>
      <c r="D291" s="32" t="s">
        <v>123</v>
      </c>
      <c r="E291" s="32" t="s">
        <v>10</v>
      </c>
      <c r="F291" s="33">
        <v>45</v>
      </c>
      <c r="G291" s="33">
        <v>0</v>
      </c>
      <c r="H291" s="33">
        <v>45</v>
      </c>
      <c r="I291" s="33">
        <v>0</v>
      </c>
      <c r="J291" s="33">
        <v>45</v>
      </c>
      <c r="K291" s="33">
        <v>0</v>
      </c>
      <c r="L291" s="34">
        <f>L292</f>
        <v>75</v>
      </c>
      <c r="M291" s="34">
        <f>M292</f>
        <v>75</v>
      </c>
      <c r="N291" s="1"/>
    </row>
    <row r="292" spans="1:14" ht="38.25" outlineLevel="7" x14ac:dyDescent="0.25">
      <c r="A292" s="31" t="s">
        <v>223</v>
      </c>
      <c r="B292" s="32" t="s">
        <v>167</v>
      </c>
      <c r="C292" s="32" t="s">
        <v>220</v>
      </c>
      <c r="D292" s="32" t="s">
        <v>224</v>
      </c>
      <c r="E292" s="32" t="s">
        <v>10</v>
      </c>
      <c r="F292" s="33">
        <v>45</v>
      </c>
      <c r="G292" s="33">
        <v>0</v>
      </c>
      <c r="H292" s="33">
        <v>45</v>
      </c>
      <c r="I292" s="33">
        <v>0</v>
      </c>
      <c r="J292" s="33">
        <v>45</v>
      </c>
      <c r="K292" s="33">
        <v>0</v>
      </c>
      <c r="L292" s="34">
        <f>L293</f>
        <v>75</v>
      </c>
      <c r="M292" s="34">
        <f>M293</f>
        <v>75</v>
      </c>
      <c r="N292" s="1"/>
    </row>
    <row r="293" spans="1:14" ht="38.25" outlineLevel="7" x14ac:dyDescent="0.25">
      <c r="A293" s="31" t="s">
        <v>24</v>
      </c>
      <c r="B293" s="32" t="s">
        <v>167</v>
      </c>
      <c r="C293" s="32" t="s">
        <v>220</v>
      </c>
      <c r="D293" s="32" t="s">
        <v>224</v>
      </c>
      <c r="E293" s="32" t="s">
        <v>25</v>
      </c>
      <c r="F293" s="33">
        <v>45</v>
      </c>
      <c r="G293" s="33">
        <v>0</v>
      </c>
      <c r="H293" s="33">
        <v>45</v>
      </c>
      <c r="I293" s="33">
        <v>0</v>
      </c>
      <c r="J293" s="33">
        <v>45</v>
      </c>
      <c r="K293" s="33">
        <v>0</v>
      </c>
      <c r="L293" s="34">
        <v>75</v>
      </c>
      <c r="M293" s="35">
        <v>75</v>
      </c>
      <c r="N293" s="1"/>
    </row>
    <row r="294" spans="1:14" outlineLevel="1" x14ac:dyDescent="0.25">
      <c r="A294" s="36" t="s">
        <v>225</v>
      </c>
      <c r="B294" s="37" t="s">
        <v>167</v>
      </c>
      <c r="C294" s="37" t="s">
        <v>226</v>
      </c>
      <c r="D294" s="37" t="s">
        <v>9</v>
      </c>
      <c r="E294" s="37" t="s">
        <v>10</v>
      </c>
      <c r="F294" s="38">
        <v>49018.1</v>
      </c>
      <c r="G294" s="38">
        <v>0</v>
      </c>
      <c r="H294" s="38">
        <v>49018.1</v>
      </c>
      <c r="I294" s="38">
        <v>0</v>
      </c>
      <c r="J294" s="38">
        <v>49018.1</v>
      </c>
      <c r="K294" s="38">
        <v>0</v>
      </c>
      <c r="L294" s="39">
        <f>L295+L301+L307+L316</f>
        <v>51482.700000000004</v>
      </c>
      <c r="M294" s="39">
        <f>M295+M301+M307+M316</f>
        <v>51505.5</v>
      </c>
      <c r="N294" s="1"/>
    </row>
    <row r="295" spans="1:14" outlineLevel="1" x14ac:dyDescent="0.25">
      <c r="A295" s="95" t="s">
        <v>364</v>
      </c>
      <c r="B295" s="96" t="s">
        <v>167</v>
      </c>
      <c r="C295" s="96" t="s">
        <v>365</v>
      </c>
      <c r="D295" s="96" t="s">
        <v>9</v>
      </c>
      <c r="E295" s="96" t="s">
        <v>10</v>
      </c>
      <c r="F295" s="38"/>
      <c r="G295" s="38"/>
      <c r="H295" s="38"/>
      <c r="I295" s="38"/>
      <c r="J295" s="38"/>
      <c r="K295" s="38"/>
      <c r="L295" s="39">
        <f t="shared" ref="L295:M299" si="14">L296</f>
        <v>4086.4</v>
      </c>
      <c r="M295" s="39">
        <f t="shared" si="14"/>
        <v>4086.4</v>
      </c>
      <c r="N295" s="1"/>
    </row>
    <row r="296" spans="1:14" ht="64.5" outlineLevel="1" x14ac:dyDescent="0.25">
      <c r="A296" s="97" t="s">
        <v>366</v>
      </c>
      <c r="B296" s="98" t="s">
        <v>167</v>
      </c>
      <c r="C296" s="96" t="s">
        <v>365</v>
      </c>
      <c r="D296" s="96" t="s">
        <v>367</v>
      </c>
      <c r="E296" s="99" t="s">
        <v>10</v>
      </c>
      <c r="F296" s="38"/>
      <c r="G296" s="38"/>
      <c r="H296" s="38"/>
      <c r="I296" s="38"/>
      <c r="J296" s="38"/>
      <c r="K296" s="38"/>
      <c r="L296" s="39">
        <f t="shared" si="14"/>
        <v>4086.4</v>
      </c>
      <c r="M296" s="39">
        <f t="shared" si="14"/>
        <v>4086.4</v>
      </c>
      <c r="N296" s="1"/>
    </row>
    <row r="297" spans="1:14" ht="29.25" customHeight="1" outlineLevel="1" x14ac:dyDescent="0.25">
      <c r="A297" s="59" t="s">
        <v>325</v>
      </c>
      <c r="B297" s="88">
        <v>936</v>
      </c>
      <c r="C297" s="88" t="s">
        <v>365</v>
      </c>
      <c r="D297" s="88" t="s">
        <v>368</v>
      </c>
      <c r="E297" s="88" t="s">
        <v>10</v>
      </c>
      <c r="F297" s="38"/>
      <c r="G297" s="38"/>
      <c r="H297" s="38"/>
      <c r="I297" s="38"/>
      <c r="J297" s="38"/>
      <c r="K297" s="38"/>
      <c r="L297" s="34">
        <f t="shared" si="14"/>
        <v>4086.4</v>
      </c>
      <c r="M297" s="34">
        <f t="shared" si="14"/>
        <v>4086.4</v>
      </c>
      <c r="N297" s="1"/>
    </row>
    <row r="298" spans="1:14" ht="25.5" outlineLevel="1" x14ac:dyDescent="0.25">
      <c r="A298" s="100" t="s">
        <v>369</v>
      </c>
      <c r="B298" s="101">
        <v>936</v>
      </c>
      <c r="C298" s="101" t="s">
        <v>365</v>
      </c>
      <c r="D298" s="101" t="s">
        <v>370</v>
      </c>
      <c r="E298" s="101" t="s">
        <v>10</v>
      </c>
      <c r="F298" s="38"/>
      <c r="G298" s="38"/>
      <c r="H298" s="38"/>
      <c r="I298" s="38"/>
      <c r="J298" s="38"/>
      <c r="K298" s="38"/>
      <c r="L298" s="34">
        <f t="shared" si="14"/>
        <v>4086.4</v>
      </c>
      <c r="M298" s="34">
        <f t="shared" si="14"/>
        <v>4086.4</v>
      </c>
      <c r="N298" s="1"/>
    </row>
    <row r="299" spans="1:14" ht="76.5" outlineLevel="1" x14ac:dyDescent="0.25">
      <c r="A299" s="102" t="s">
        <v>371</v>
      </c>
      <c r="B299" s="103" t="s">
        <v>167</v>
      </c>
      <c r="C299" s="103" t="s">
        <v>365</v>
      </c>
      <c r="D299" s="82" t="s">
        <v>372</v>
      </c>
      <c r="E299" s="103" t="s">
        <v>10</v>
      </c>
      <c r="F299" s="38"/>
      <c r="G299" s="38"/>
      <c r="H299" s="38"/>
      <c r="I299" s="38"/>
      <c r="J299" s="38"/>
      <c r="K299" s="38"/>
      <c r="L299" s="34">
        <f t="shared" si="14"/>
        <v>4086.4</v>
      </c>
      <c r="M299" s="34">
        <f t="shared" si="14"/>
        <v>4086.4</v>
      </c>
      <c r="N299" s="1"/>
    </row>
    <row r="300" spans="1:14" outlineLevel="1" x14ac:dyDescent="0.25">
      <c r="A300" s="59" t="s">
        <v>29</v>
      </c>
      <c r="B300" s="103" t="s">
        <v>167</v>
      </c>
      <c r="C300" s="103" t="s">
        <v>365</v>
      </c>
      <c r="D300" s="82" t="s">
        <v>372</v>
      </c>
      <c r="E300" s="103" t="s">
        <v>373</v>
      </c>
      <c r="F300" s="38"/>
      <c r="G300" s="38"/>
      <c r="H300" s="38"/>
      <c r="I300" s="38"/>
      <c r="J300" s="38"/>
      <c r="K300" s="38"/>
      <c r="L300" s="34">
        <v>4086.4</v>
      </c>
      <c r="M300" s="35">
        <v>4086.4</v>
      </c>
      <c r="N300" s="1"/>
    </row>
    <row r="301" spans="1:14" outlineLevel="2" x14ac:dyDescent="0.25">
      <c r="A301" s="36" t="s">
        <v>227</v>
      </c>
      <c r="B301" s="37" t="s">
        <v>167</v>
      </c>
      <c r="C301" s="37" t="s">
        <v>228</v>
      </c>
      <c r="D301" s="37" t="s">
        <v>9</v>
      </c>
      <c r="E301" s="37" t="s">
        <v>10</v>
      </c>
      <c r="F301" s="38">
        <v>765</v>
      </c>
      <c r="G301" s="38">
        <v>0</v>
      </c>
      <c r="H301" s="38">
        <v>765</v>
      </c>
      <c r="I301" s="38">
        <v>0</v>
      </c>
      <c r="J301" s="38">
        <v>765</v>
      </c>
      <c r="K301" s="38">
        <v>0</v>
      </c>
      <c r="L301" s="39">
        <f>L302</f>
        <v>1170</v>
      </c>
      <c r="M301" s="39">
        <f>M302</f>
        <v>1170</v>
      </c>
      <c r="N301" s="1"/>
    </row>
    <row r="302" spans="1:14" ht="38.25" outlineLevel="4" x14ac:dyDescent="0.25">
      <c r="A302" s="31" t="s">
        <v>126</v>
      </c>
      <c r="B302" s="32" t="s">
        <v>167</v>
      </c>
      <c r="C302" s="32" t="s">
        <v>228</v>
      </c>
      <c r="D302" s="32" t="s">
        <v>127</v>
      </c>
      <c r="E302" s="32" t="s">
        <v>10</v>
      </c>
      <c r="F302" s="33">
        <v>765</v>
      </c>
      <c r="G302" s="33">
        <v>0</v>
      </c>
      <c r="H302" s="33">
        <v>765</v>
      </c>
      <c r="I302" s="33">
        <v>0</v>
      </c>
      <c r="J302" s="33">
        <v>765</v>
      </c>
      <c r="K302" s="33">
        <v>0</v>
      </c>
      <c r="L302" s="34">
        <f>L303+L305</f>
        <v>1170</v>
      </c>
      <c r="M302" s="34">
        <f>M303+M305</f>
        <v>1170</v>
      </c>
      <c r="N302" s="1"/>
    </row>
    <row r="303" spans="1:14" ht="51" outlineLevel="7" x14ac:dyDescent="0.25">
      <c r="A303" s="31" t="s">
        <v>229</v>
      </c>
      <c r="B303" s="32" t="s">
        <v>167</v>
      </c>
      <c r="C303" s="32" t="s">
        <v>228</v>
      </c>
      <c r="D303" s="32" t="s">
        <v>230</v>
      </c>
      <c r="E303" s="32" t="s">
        <v>10</v>
      </c>
      <c r="F303" s="33">
        <v>750</v>
      </c>
      <c r="G303" s="33">
        <v>0</v>
      </c>
      <c r="H303" s="33">
        <v>750</v>
      </c>
      <c r="I303" s="33">
        <v>0</v>
      </c>
      <c r="J303" s="33">
        <v>750</v>
      </c>
      <c r="K303" s="33">
        <v>0</v>
      </c>
      <c r="L303" s="34">
        <f>L304</f>
        <v>1114</v>
      </c>
      <c r="M303" s="34">
        <f>M304</f>
        <v>1114</v>
      </c>
      <c r="N303" s="1"/>
    </row>
    <row r="304" spans="1:14" outlineLevel="7" x14ac:dyDescent="0.25">
      <c r="A304" s="31" t="s">
        <v>29</v>
      </c>
      <c r="B304" s="32" t="s">
        <v>167</v>
      </c>
      <c r="C304" s="32" t="s">
        <v>228</v>
      </c>
      <c r="D304" s="32" t="s">
        <v>230</v>
      </c>
      <c r="E304" s="32" t="s">
        <v>30</v>
      </c>
      <c r="F304" s="33">
        <v>750</v>
      </c>
      <c r="G304" s="33">
        <v>0</v>
      </c>
      <c r="H304" s="33">
        <v>750</v>
      </c>
      <c r="I304" s="33">
        <v>0</v>
      </c>
      <c r="J304" s="33">
        <v>750</v>
      </c>
      <c r="K304" s="33">
        <v>0</v>
      </c>
      <c r="L304" s="34">
        <v>1114</v>
      </c>
      <c r="M304" s="34">
        <v>1114</v>
      </c>
      <c r="N304" s="1"/>
    </row>
    <row r="305" spans="1:14" ht="76.5" outlineLevel="7" x14ac:dyDescent="0.25">
      <c r="A305" s="31" t="s">
        <v>231</v>
      </c>
      <c r="B305" s="32" t="s">
        <v>167</v>
      </c>
      <c r="C305" s="32" t="s">
        <v>228</v>
      </c>
      <c r="D305" s="32" t="s">
        <v>232</v>
      </c>
      <c r="E305" s="32" t="s">
        <v>10</v>
      </c>
      <c r="F305" s="33">
        <v>15</v>
      </c>
      <c r="G305" s="33">
        <v>0</v>
      </c>
      <c r="H305" s="33">
        <v>15</v>
      </c>
      <c r="I305" s="33">
        <v>0</v>
      </c>
      <c r="J305" s="33">
        <v>15</v>
      </c>
      <c r="K305" s="33">
        <v>0</v>
      </c>
      <c r="L305" s="34">
        <f>L306</f>
        <v>56</v>
      </c>
      <c r="M305" s="34">
        <f>M306</f>
        <v>56</v>
      </c>
      <c r="N305" s="1"/>
    </row>
    <row r="306" spans="1:14" outlineLevel="7" x14ac:dyDescent="0.25">
      <c r="A306" s="31" t="s">
        <v>29</v>
      </c>
      <c r="B306" s="32" t="s">
        <v>167</v>
      </c>
      <c r="C306" s="32" t="s">
        <v>228</v>
      </c>
      <c r="D306" s="32" t="s">
        <v>232</v>
      </c>
      <c r="E306" s="32" t="s">
        <v>30</v>
      </c>
      <c r="F306" s="33">
        <v>15</v>
      </c>
      <c r="G306" s="33">
        <v>0</v>
      </c>
      <c r="H306" s="33">
        <v>15</v>
      </c>
      <c r="I306" s="33">
        <v>0</v>
      </c>
      <c r="J306" s="33">
        <v>15</v>
      </c>
      <c r="K306" s="33">
        <v>0</v>
      </c>
      <c r="L306" s="34">
        <v>56</v>
      </c>
      <c r="M306" s="35">
        <v>56</v>
      </c>
      <c r="N306" s="1"/>
    </row>
    <row r="307" spans="1:14" outlineLevel="2" x14ac:dyDescent="0.25">
      <c r="A307" s="36" t="s">
        <v>233</v>
      </c>
      <c r="B307" s="37" t="s">
        <v>167</v>
      </c>
      <c r="C307" s="37" t="s">
        <v>234</v>
      </c>
      <c r="D307" s="37" t="s">
        <v>9</v>
      </c>
      <c r="E307" s="37" t="s">
        <v>10</v>
      </c>
      <c r="F307" s="38">
        <v>47620.9</v>
      </c>
      <c r="G307" s="38">
        <v>0</v>
      </c>
      <c r="H307" s="38">
        <v>47620.9</v>
      </c>
      <c r="I307" s="38">
        <v>0</v>
      </c>
      <c r="J307" s="38">
        <v>47620.9</v>
      </c>
      <c r="K307" s="38">
        <v>0</v>
      </c>
      <c r="L307" s="39">
        <f>L308</f>
        <v>45976.3</v>
      </c>
      <c r="M307" s="40">
        <f>M308</f>
        <v>45999.1</v>
      </c>
      <c r="N307" s="1"/>
    </row>
    <row r="308" spans="1:14" ht="51" outlineLevel="4" x14ac:dyDescent="0.25">
      <c r="A308" s="31" t="s">
        <v>35</v>
      </c>
      <c r="B308" s="32" t="s">
        <v>167</v>
      </c>
      <c r="C308" s="32" t="s">
        <v>234</v>
      </c>
      <c r="D308" s="32" t="s">
        <v>36</v>
      </c>
      <c r="E308" s="32" t="s">
        <v>10</v>
      </c>
      <c r="F308" s="33">
        <v>47620.9</v>
      </c>
      <c r="G308" s="33">
        <v>0</v>
      </c>
      <c r="H308" s="33">
        <v>47620.9</v>
      </c>
      <c r="I308" s="33">
        <v>0</v>
      </c>
      <c r="J308" s="33">
        <v>47620.9</v>
      </c>
      <c r="K308" s="33">
        <v>0</v>
      </c>
      <c r="L308" s="34">
        <f>L309+L311</f>
        <v>45976.3</v>
      </c>
      <c r="M308" s="35">
        <f>M309+M311</f>
        <v>45999.1</v>
      </c>
      <c r="N308" s="1"/>
    </row>
    <row r="309" spans="1:14" ht="25.5" outlineLevel="7" x14ac:dyDescent="0.25">
      <c r="A309" s="31" t="s">
        <v>235</v>
      </c>
      <c r="B309" s="32" t="s">
        <v>167</v>
      </c>
      <c r="C309" s="32" t="s">
        <v>234</v>
      </c>
      <c r="D309" s="32" t="s">
        <v>236</v>
      </c>
      <c r="E309" s="32" t="s">
        <v>10</v>
      </c>
      <c r="F309" s="33">
        <v>8898.9670000000006</v>
      </c>
      <c r="G309" s="33">
        <v>0</v>
      </c>
      <c r="H309" s="33">
        <v>8898.9670000000006</v>
      </c>
      <c r="I309" s="33">
        <v>0</v>
      </c>
      <c r="J309" s="33">
        <v>8898.9670000000006</v>
      </c>
      <c r="K309" s="33">
        <v>0</v>
      </c>
      <c r="L309" s="34">
        <f>L310</f>
        <v>8049.0119999999997</v>
      </c>
      <c r="M309" s="35">
        <f>M310</f>
        <v>8505.15</v>
      </c>
      <c r="N309" s="1"/>
    </row>
    <row r="310" spans="1:14" ht="38.25" outlineLevel="7" x14ac:dyDescent="0.25">
      <c r="A310" s="31" t="s">
        <v>24</v>
      </c>
      <c r="B310" s="32" t="s">
        <v>167</v>
      </c>
      <c r="C310" s="32" t="s">
        <v>234</v>
      </c>
      <c r="D310" s="32" t="s">
        <v>236</v>
      </c>
      <c r="E310" s="32" t="s">
        <v>25</v>
      </c>
      <c r="F310" s="33">
        <v>8898.9670000000006</v>
      </c>
      <c r="G310" s="33">
        <v>0</v>
      </c>
      <c r="H310" s="33">
        <v>8898.9670000000006</v>
      </c>
      <c r="I310" s="33">
        <v>0</v>
      </c>
      <c r="J310" s="33">
        <v>8898.9670000000006</v>
      </c>
      <c r="K310" s="33">
        <v>0</v>
      </c>
      <c r="L310" s="123">
        <v>8049.0119999999997</v>
      </c>
      <c r="M310" s="124">
        <v>8505.15</v>
      </c>
      <c r="N310" s="1"/>
    </row>
    <row r="311" spans="1:14" outlineLevel="5" x14ac:dyDescent="0.25">
      <c r="A311" s="59" t="s">
        <v>324</v>
      </c>
      <c r="B311" s="32" t="s">
        <v>167</v>
      </c>
      <c r="C311" s="32" t="s">
        <v>234</v>
      </c>
      <c r="D311" s="32" t="s">
        <v>237</v>
      </c>
      <c r="E311" s="32" t="s">
        <v>10</v>
      </c>
      <c r="F311" s="33">
        <v>38329.612999999998</v>
      </c>
      <c r="G311" s="33">
        <v>0</v>
      </c>
      <c r="H311" s="33">
        <v>38329.612999999998</v>
      </c>
      <c r="I311" s="33">
        <v>0</v>
      </c>
      <c r="J311" s="33">
        <v>38329.612999999998</v>
      </c>
      <c r="K311" s="33">
        <v>0</v>
      </c>
      <c r="L311" s="34">
        <f>L312+L314</f>
        <v>37927.288</v>
      </c>
      <c r="M311" s="35">
        <f>M312+M314</f>
        <v>37493.949999999997</v>
      </c>
      <c r="N311" s="1"/>
    </row>
    <row r="312" spans="1:14" ht="38.25" outlineLevel="7" x14ac:dyDescent="0.25">
      <c r="A312" s="102" t="s">
        <v>374</v>
      </c>
      <c r="B312" s="83" t="s">
        <v>167</v>
      </c>
      <c r="C312" s="83" t="s">
        <v>234</v>
      </c>
      <c r="D312" s="83" t="s">
        <v>375</v>
      </c>
      <c r="E312" s="83" t="s">
        <v>10</v>
      </c>
      <c r="F312" s="33">
        <v>36028</v>
      </c>
      <c r="G312" s="33">
        <v>0</v>
      </c>
      <c r="H312" s="33">
        <v>36028</v>
      </c>
      <c r="I312" s="33">
        <v>0</v>
      </c>
      <c r="J312" s="33">
        <v>36028</v>
      </c>
      <c r="K312" s="33">
        <v>0</v>
      </c>
      <c r="L312" s="34">
        <f>L313</f>
        <v>37548</v>
      </c>
      <c r="M312" s="35">
        <f>M313</f>
        <v>37119</v>
      </c>
      <c r="N312" s="1"/>
    </row>
    <row r="313" spans="1:14" ht="38.25" outlineLevel="7" x14ac:dyDescent="0.25">
      <c r="A313" s="59" t="s">
        <v>24</v>
      </c>
      <c r="B313" s="83" t="s">
        <v>167</v>
      </c>
      <c r="C313" s="83" t="s">
        <v>234</v>
      </c>
      <c r="D313" s="83" t="s">
        <v>375</v>
      </c>
      <c r="E313" s="83" t="s">
        <v>25</v>
      </c>
      <c r="F313" s="33">
        <v>36028</v>
      </c>
      <c r="G313" s="33">
        <v>0</v>
      </c>
      <c r="H313" s="33">
        <v>36028</v>
      </c>
      <c r="I313" s="33">
        <v>0</v>
      </c>
      <c r="J313" s="33">
        <v>36028</v>
      </c>
      <c r="K313" s="33">
        <v>0</v>
      </c>
      <c r="L313" s="123">
        <f>37528+20</f>
        <v>37548</v>
      </c>
      <c r="M313" s="124">
        <f>37099+20</f>
        <v>37119</v>
      </c>
      <c r="N313" s="1"/>
    </row>
    <row r="314" spans="1:14" ht="51" outlineLevel="7" x14ac:dyDescent="0.25">
      <c r="A314" s="31" t="s">
        <v>238</v>
      </c>
      <c r="B314" s="32" t="s">
        <v>167</v>
      </c>
      <c r="C314" s="32" t="s">
        <v>234</v>
      </c>
      <c r="D314" s="32" t="s">
        <v>239</v>
      </c>
      <c r="E314" s="32" t="s">
        <v>10</v>
      </c>
      <c r="F314" s="33">
        <v>363.92</v>
      </c>
      <c r="G314" s="33">
        <v>0</v>
      </c>
      <c r="H314" s="33">
        <v>363.92</v>
      </c>
      <c r="I314" s="33">
        <v>0</v>
      </c>
      <c r="J314" s="33">
        <v>363.92</v>
      </c>
      <c r="K314" s="33">
        <v>0</v>
      </c>
      <c r="L314" s="34">
        <f>L315</f>
        <v>379.28800000000001</v>
      </c>
      <c r="M314" s="35">
        <f>M315</f>
        <v>374.95</v>
      </c>
      <c r="N314" s="1"/>
    </row>
    <row r="315" spans="1:14" ht="38.25" outlineLevel="7" x14ac:dyDescent="0.25">
      <c r="A315" s="31" t="s">
        <v>24</v>
      </c>
      <c r="B315" s="32" t="s">
        <v>167</v>
      </c>
      <c r="C315" s="32" t="s">
        <v>234</v>
      </c>
      <c r="D315" s="32" t="s">
        <v>239</v>
      </c>
      <c r="E315" s="32" t="s">
        <v>25</v>
      </c>
      <c r="F315" s="33">
        <v>363.92</v>
      </c>
      <c r="G315" s="33">
        <v>0</v>
      </c>
      <c r="H315" s="33">
        <v>363.92</v>
      </c>
      <c r="I315" s="33">
        <v>0</v>
      </c>
      <c r="J315" s="33">
        <v>363.92</v>
      </c>
      <c r="K315" s="33">
        <v>0</v>
      </c>
      <c r="L315" s="123">
        <v>379.28800000000001</v>
      </c>
      <c r="M315" s="124">
        <v>374.95</v>
      </c>
      <c r="N315" s="1"/>
    </row>
    <row r="316" spans="1:14" ht="25.5" outlineLevel="2" x14ac:dyDescent="0.25">
      <c r="A316" s="36" t="s">
        <v>240</v>
      </c>
      <c r="B316" s="37" t="s">
        <v>167</v>
      </c>
      <c r="C316" s="37" t="s">
        <v>241</v>
      </c>
      <c r="D316" s="37" t="s">
        <v>9</v>
      </c>
      <c r="E316" s="37" t="s">
        <v>10</v>
      </c>
      <c r="F316" s="38">
        <v>632.20000000000005</v>
      </c>
      <c r="G316" s="38">
        <v>0</v>
      </c>
      <c r="H316" s="38">
        <v>632.20000000000005</v>
      </c>
      <c r="I316" s="38">
        <v>0</v>
      </c>
      <c r="J316" s="38">
        <v>632.20000000000005</v>
      </c>
      <c r="K316" s="38">
        <v>0</v>
      </c>
      <c r="L316" s="39">
        <f>L317</f>
        <v>250</v>
      </c>
      <c r="M316" s="40">
        <f>M317</f>
        <v>250</v>
      </c>
      <c r="N316" s="1"/>
    </row>
    <row r="317" spans="1:14" ht="51" outlineLevel="4" x14ac:dyDescent="0.25">
      <c r="A317" s="31" t="s">
        <v>198</v>
      </c>
      <c r="B317" s="32" t="s">
        <v>167</v>
      </c>
      <c r="C317" s="32" t="s">
        <v>241</v>
      </c>
      <c r="D317" s="32" t="s">
        <v>199</v>
      </c>
      <c r="E317" s="32" t="s">
        <v>10</v>
      </c>
      <c r="F317" s="33">
        <v>572.20000000000005</v>
      </c>
      <c r="G317" s="33">
        <v>0</v>
      </c>
      <c r="H317" s="33">
        <v>572.20000000000005</v>
      </c>
      <c r="I317" s="33">
        <v>0</v>
      </c>
      <c r="J317" s="33">
        <v>572.20000000000005</v>
      </c>
      <c r="K317" s="33">
        <v>0</v>
      </c>
      <c r="L317" s="34">
        <f>L318+L320</f>
        <v>250</v>
      </c>
      <c r="M317" s="35">
        <f>M318+M320</f>
        <v>250</v>
      </c>
      <c r="N317" s="1"/>
    </row>
    <row r="318" spans="1:14" outlineLevel="7" x14ac:dyDescent="0.25">
      <c r="A318" s="31" t="s">
        <v>242</v>
      </c>
      <c r="B318" s="32" t="s">
        <v>167</v>
      </c>
      <c r="C318" s="32" t="s">
        <v>241</v>
      </c>
      <c r="D318" s="32" t="s">
        <v>243</v>
      </c>
      <c r="E318" s="32" t="s">
        <v>10</v>
      </c>
      <c r="F318" s="33">
        <v>230</v>
      </c>
      <c r="G318" s="33">
        <v>0</v>
      </c>
      <c r="H318" s="33">
        <v>230</v>
      </c>
      <c r="I318" s="33">
        <v>0</v>
      </c>
      <c r="J318" s="33">
        <v>230</v>
      </c>
      <c r="K318" s="33">
        <v>0</v>
      </c>
      <c r="L318" s="34">
        <f>L319</f>
        <v>250</v>
      </c>
      <c r="M318" s="35">
        <f>M319</f>
        <v>250</v>
      </c>
      <c r="N318" s="1"/>
    </row>
    <row r="319" spans="1:14" ht="38.25" outlineLevel="7" x14ac:dyDescent="0.25">
      <c r="A319" s="31" t="s">
        <v>24</v>
      </c>
      <c r="B319" s="32" t="s">
        <v>167</v>
      </c>
      <c r="C319" s="32" t="s">
        <v>241</v>
      </c>
      <c r="D319" s="32" t="s">
        <v>243</v>
      </c>
      <c r="E319" s="32" t="s">
        <v>25</v>
      </c>
      <c r="F319" s="33">
        <v>230</v>
      </c>
      <c r="G319" s="33">
        <v>0</v>
      </c>
      <c r="H319" s="33">
        <v>230</v>
      </c>
      <c r="I319" s="33">
        <v>0</v>
      </c>
      <c r="J319" s="33">
        <v>230</v>
      </c>
      <c r="K319" s="33">
        <v>0</v>
      </c>
      <c r="L319" s="34">
        <v>250</v>
      </c>
      <c r="M319" s="35">
        <v>250</v>
      </c>
      <c r="N319" s="1"/>
    </row>
    <row r="320" spans="1:14" hidden="1" outlineLevel="5" x14ac:dyDescent="0.25">
      <c r="A320" s="59" t="s">
        <v>324</v>
      </c>
      <c r="B320" s="32" t="s">
        <v>167</v>
      </c>
      <c r="C320" s="32" t="s">
        <v>241</v>
      </c>
      <c r="D320" s="32" t="s">
        <v>244</v>
      </c>
      <c r="E320" s="32" t="s">
        <v>10</v>
      </c>
      <c r="F320" s="33">
        <v>342.2</v>
      </c>
      <c r="G320" s="33">
        <v>0</v>
      </c>
      <c r="H320" s="33">
        <v>342.2</v>
      </c>
      <c r="I320" s="33">
        <v>0</v>
      </c>
      <c r="J320" s="33">
        <v>342.2</v>
      </c>
      <c r="K320" s="33">
        <v>0</v>
      </c>
      <c r="L320" s="34">
        <f>L321</f>
        <v>0</v>
      </c>
      <c r="M320" s="35">
        <f>M321</f>
        <v>0</v>
      </c>
      <c r="N320" s="1"/>
    </row>
    <row r="321" spans="1:14" ht="25.5" hidden="1" outlineLevel="7" x14ac:dyDescent="0.25">
      <c r="A321" s="31" t="s">
        <v>245</v>
      </c>
      <c r="B321" s="32" t="s">
        <v>167</v>
      </c>
      <c r="C321" s="32" t="s">
        <v>241</v>
      </c>
      <c r="D321" s="32" t="s">
        <v>246</v>
      </c>
      <c r="E321" s="32" t="s">
        <v>10</v>
      </c>
      <c r="F321" s="33">
        <v>0</v>
      </c>
      <c r="G321" s="33">
        <v>0</v>
      </c>
      <c r="H321" s="33">
        <v>0</v>
      </c>
      <c r="I321" s="33">
        <v>0</v>
      </c>
      <c r="J321" s="33">
        <v>0</v>
      </c>
      <c r="K321" s="33">
        <v>0</v>
      </c>
      <c r="L321" s="34">
        <f>L322</f>
        <v>0</v>
      </c>
      <c r="M321" s="35">
        <f>M322</f>
        <v>0</v>
      </c>
      <c r="N321" s="1"/>
    </row>
    <row r="322" spans="1:14" ht="38.25" hidden="1" outlineLevel="7" x14ac:dyDescent="0.25">
      <c r="A322" s="31" t="s">
        <v>24</v>
      </c>
      <c r="B322" s="32" t="s">
        <v>167</v>
      </c>
      <c r="C322" s="32" t="s">
        <v>241</v>
      </c>
      <c r="D322" s="32" t="s">
        <v>246</v>
      </c>
      <c r="E322" s="32" t="s">
        <v>25</v>
      </c>
      <c r="F322" s="33">
        <v>0</v>
      </c>
      <c r="G322" s="33">
        <v>0</v>
      </c>
      <c r="H322" s="33">
        <v>0</v>
      </c>
      <c r="I322" s="33">
        <v>0</v>
      </c>
      <c r="J322" s="33">
        <v>0</v>
      </c>
      <c r="K322" s="33">
        <v>0</v>
      </c>
      <c r="L322" s="34"/>
      <c r="M322" s="35"/>
      <c r="N322" s="1"/>
    </row>
    <row r="323" spans="1:14" ht="25.5" hidden="1" outlineLevel="7" x14ac:dyDescent="0.25">
      <c r="A323" s="31" t="s">
        <v>247</v>
      </c>
      <c r="B323" s="32" t="s">
        <v>167</v>
      </c>
      <c r="C323" s="32" t="s">
        <v>241</v>
      </c>
      <c r="D323" s="32" t="s">
        <v>248</v>
      </c>
      <c r="E323" s="32" t="s">
        <v>10</v>
      </c>
      <c r="F323" s="33">
        <v>85.6</v>
      </c>
      <c r="G323" s="33">
        <v>0</v>
      </c>
      <c r="H323" s="33">
        <v>85.6</v>
      </c>
      <c r="I323" s="33">
        <v>0</v>
      </c>
      <c r="J323" s="33">
        <v>85.6</v>
      </c>
      <c r="K323" s="33">
        <v>0</v>
      </c>
      <c r="L323" s="34">
        <v>0</v>
      </c>
      <c r="M323" s="35">
        <v>0</v>
      </c>
      <c r="N323" s="1"/>
    </row>
    <row r="324" spans="1:14" ht="38.25" hidden="1" outlineLevel="7" x14ac:dyDescent="0.25">
      <c r="A324" s="31" t="s">
        <v>24</v>
      </c>
      <c r="B324" s="32" t="s">
        <v>167</v>
      </c>
      <c r="C324" s="32" t="s">
        <v>241</v>
      </c>
      <c r="D324" s="32" t="s">
        <v>248</v>
      </c>
      <c r="E324" s="32" t="s">
        <v>25</v>
      </c>
      <c r="F324" s="33">
        <v>85.6</v>
      </c>
      <c r="G324" s="33">
        <v>0</v>
      </c>
      <c r="H324" s="33">
        <v>85.6</v>
      </c>
      <c r="I324" s="33">
        <v>0</v>
      </c>
      <c r="J324" s="33">
        <v>85.6</v>
      </c>
      <c r="K324" s="33">
        <v>0</v>
      </c>
      <c r="L324" s="34">
        <v>0</v>
      </c>
      <c r="M324" s="35">
        <v>0</v>
      </c>
      <c r="N324" s="1"/>
    </row>
    <row r="325" spans="1:14" ht="51" hidden="1" outlineLevel="4" x14ac:dyDescent="0.25">
      <c r="A325" s="31" t="s">
        <v>35</v>
      </c>
      <c r="B325" s="32" t="s">
        <v>167</v>
      </c>
      <c r="C325" s="32" t="s">
        <v>241</v>
      </c>
      <c r="D325" s="32" t="s">
        <v>36</v>
      </c>
      <c r="E325" s="32" t="s">
        <v>10</v>
      </c>
      <c r="F325" s="33">
        <v>60</v>
      </c>
      <c r="G325" s="33">
        <v>0</v>
      </c>
      <c r="H325" s="33">
        <v>60</v>
      </c>
      <c r="I325" s="33">
        <v>0</v>
      </c>
      <c r="J325" s="33">
        <v>60</v>
      </c>
      <c r="K325" s="33">
        <v>0</v>
      </c>
      <c r="L325" s="34">
        <v>0</v>
      </c>
      <c r="M325" s="35">
        <v>0</v>
      </c>
      <c r="N325" s="1"/>
    </row>
    <row r="326" spans="1:14" ht="38.25" hidden="1" outlineLevel="7" x14ac:dyDescent="0.25">
      <c r="A326" s="31" t="s">
        <v>249</v>
      </c>
      <c r="B326" s="32" t="s">
        <v>167</v>
      </c>
      <c r="C326" s="32" t="s">
        <v>241</v>
      </c>
      <c r="D326" s="32" t="s">
        <v>250</v>
      </c>
      <c r="E326" s="32" t="s">
        <v>10</v>
      </c>
      <c r="F326" s="33">
        <v>60</v>
      </c>
      <c r="G326" s="33">
        <v>0</v>
      </c>
      <c r="H326" s="33">
        <v>60</v>
      </c>
      <c r="I326" s="33">
        <v>0</v>
      </c>
      <c r="J326" s="33">
        <v>60</v>
      </c>
      <c r="K326" s="33">
        <v>0</v>
      </c>
      <c r="L326" s="34">
        <v>0</v>
      </c>
      <c r="M326" s="35">
        <v>0</v>
      </c>
      <c r="N326" s="1"/>
    </row>
    <row r="327" spans="1:14" ht="38.25" hidden="1" outlineLevel="7" x14ac:dyDescent="0.25">
      <c r="A327" s="31" t="s">
        <v>24</v>
      </c>
      <c r="B327" s="32" t="s">
        <v>167</v>
      </c>
      <c r="C327" s="32" t="s">
        <v>241</v>
      </c>
      <c r="D327" s="32" t="s">
        <v>250</v>
      </c>
      <c r="E327" s="32" t="s">
        <v>25</v>
      </c>
      <c r="F327" s="33">
        <v>60</v>
      </c>
      <c r="G327" s="33">
        <v>0</v>
      </c>
      <c r="H327" s="33">
        <v>60</v>
      </c>
      <c r="I327" s="33">
        <v>0</v>
      </c>
      <c r="J327" s="33">
        <v>60</v>
      </c>
      <c r="K327" s="33">
        <v>0</v>
      </c>
      <c r="L327" s="34">
        <v>0</v>
      </c>
      <c r="M327" s="35">
        <v>0</v>
      </c>
      <c r="N327" s="1"/>
    </row>
    <row r="328" spans="1:14" ht="25.5" hidden="1" outlineLevel="1" x14ac:dyDescent="0.25">
      <c r="A328" s="36" t="s">
        <v>251</v>
      </c>
      <c r="B328" s="37" t="s">
        <v>167</v>
      </c>
      <c r="C328" s="37" t="s">
        <v>252</v>
      </c>
      <c r="D328" s="37" t="s">
        <v>9</v>
      </c>
      <c r="E328" s="37" t="s">
        <v>10</v>
      </c>
      <c r="F328" s="38">
        <v>350</v>
      </c>
      <c r="G328" s="38">
        <v>0</v>
      </c>
      <c r="H328" s="38">
        <v>350</v>
      </c>
      <c r="I328" s="38">
        <v>0</v>
      </c>
      <c r="J328" s="38">
        <v>350</v>
      </c>
      <c r="K328" s="38">
        <v>0</v>
      </c>
      <c r="L328" s="39">
        <f>L329</f>
        <v>0</v>
      </c>
      <c r="M328" s="39">
        <f>M329</f>
        <v>0</v>
      </c>
      <c r="N328" s="1"/>
    </row>
    <row r="329" spans="1:14" hidden="1" outlineLevel="2" x14ac:dyDescent="0.25">
      <c r="A329" s="36" t="s">
        <v>253</v>
      </c>
      <c r="B329" s="37" t="s">
        <v>167</v>
      </c>
      <c r="C329" s="37" t="s">
        <v>254</v>
      </c>
      <c r="D329" s="37" t="s">
        <v>9</v>
      </c>
      <c r="E329" s="37" t="s">
        <v>10</v>
      </c>
      <c r="F329" s="38">
        <v>350</v>
      </c>
      <c r="G329" s="38">
        <v>0</v>
      </c>
      <c r="H329" s="38">
        <v>350</v>
      </c>
      <c r="I329" s="38">
        <v>0</v>
      </c>
      <c r="J329" s="38">
        <v>350</v>
      </c>
      <c r="K329" s="38">
        <v>0</v>
      </c>
      <c r="L329" s="39">
        <f>L334+L336</f>
        <v>0</v>
      </c>
      <c r="M329" s="39">
        <f>0+M334</f>
        <v>0</v>
      </c>
      <c r="N329" s="1"/>
    </row>
    <row r="330" spans="1:14" hidden="1" outlineLevel="3" x14ac:dyDescent="0.25">
      <c r="A330" s="31" t="s">
        <v>15</v>
      </c>
      <c r="B330" s="32" t="s">
        <v>167</v>
      </c>
      <c r="C330" s="32" t="s">
        <v>254</v>
      </c>
      <c r="D330" s="32" t="s">
        <v>9</v>
      </c>
      <c r="E330" s="32" t="s">
        <v>10</v>
      </c>
      <c r="F330" s="33">
        <v>350</v>
      </c>
      <c r="G330" s="33">
        <v>0</v>
      </c>
      <c r="H330" s="33">
        <v>350</v>
      </c>
      <c r="I330" s="33">
        <v>0</v>
      </c>
      <c r="J330" s="33">
        <v>350</v>
      </c>
      <c r="K330" s="33">
        <v>0</v>
      </c>
      <c r="L330" s="34">
        <v>0</v>
      </c>
      <c r="M330" s="35">
        <v>0</v>
      </c>
      <c r="N330" s="1"/>
    </row>
    <row r="331" spans="1:14" ht="51" hidden="1" outlineLevel="4" x14ac:dyDescent="0.25">
      <c r="A331" s="31" t="s">
        <v>35</v>
      </c>
      <c r="B331" s="32" t="s">
        <v>167</v>
      </c>
      <c r="C331" s="32" t="s">
        <v>254</v>
      </c>
      <c r="D331" s="32" t="s">
        <v>36</v>
      </c>
      <c r="E331" s="32" t="s">
        <v>10</v>
      </c>
      <c r="F331" s="33">
        <v>350</v>
      </c>
      <c r="G331" s="33">
        <v>0</v>
      </c>
      <c r="H331" s="33">
        <v>350</v>
      </c>
      <c r="I331" s="33">
        <v>0</v>
      </c>
      <c r="J331" s="33">
        <v>350</v>
      </c>
      <c r="K331" s="33">
        <v>0</v>
      </c>
      <c r="L331" s="34">
        <v>0</v>
      </c>
      <c r="M331" s="35">
        <v>0</v>
      </c>
      <c r="N331" s="1"/>
    </row>
    <row r="332" spans="1:14" ht="76.5" hidden="1" outlineLevel="7" x14ac:dyDescent="0.25">
      <c r="A332" s="31" t="s">
        <v>255</v>
      </c>
      <c r="B332" s="32" t="s">
        <v>167</v>
      </c>
      <c r="C332" s="32" t="s">
        <v>254</v>
      </c>
      <c r="D332" s="32" t="s">
        <v>256</v>
      </c>
      <c r="E332" s="32" t="s">
        <v>10</v>
      </c>
      <c r="F332" s="33">
        <v>350</v>
      </c>
      <c r="G332" s="33">
        <v>0</v>
      </c>
      <c r="H332" s="33">
        <v>350</v>
      </c>
      <c r="I332" s="33">
        <v>0</v>
      </c>
      <c r="J332" s="33">
        <v>350</v>
      </c>
      <c r="K332" s="33">
        <v>0</v>
      </c>
      <c r="L332" s="34">
        <v>0</v>
      </c>
      <c r="M332" s="35">
        <v>0</v>
      </c>
      <c r="N332" s="1"/>
    </row>
    <row r="333" spans="1:14" ht="38.25" hidden="1" outlineLevel="7" x14ac:dyDescent="0.25">
      <c r="A333" s="31" t="s">
        <v>24</v>
      </c>
      <c r="B333" s="32" t="s">
        <v>167</v>
      </c>
      <c r="C333" s="32" t="s">
        <v>254</v>
      </c>
      <c r="D333" s="32" t="s">
        <v>256</v>
      </c>
      <c r="E333" s="32" t="s">
        <v>25</v>
      </c>
      <c r="F333" s="33">
        <v>350</v>
      </c>
      <c r="G333" s="33">
        <v>0</v>
      </c>
      <c r="H333" s="33">
        <v>350</v>
      </c>
      <c r="I333" s="33">
        <v>0</v>
      </c>
      <c r="J333" s="33">
        <v>350</v>
      </c>
      <c r="K333" s="33">
        <v>0</v>
      </c>
      <c r="L333" s="34">
        <v>0</v>
      </c>
      <c r="M333" s="35">
        <v>0</v>
      </c>
      <c r="N333" s="1"/>
    </row>
    <row r="334" spans="1:14" ht="51" hidden="1" outlineLevel="7" x14ac:dyDescent="0.25">
      <c r="A334" s="79" t="s">
        <v>339</v>
      </c>
      <c r="B334" s="32" t="s">
        <v>167</v>
      </c>
      <c r="C334" s="32" t="s">
        <v>254</v>
      </c>
      <c r="D334" s="81" t="s">
        <v>341</v>
      </c>
      <c r="E334" s="82" t="s">
        <v>10</v>
      </c>
      <c r="F334" s="33"/>
      <c r="G334" s="33"/>
      <c r="H334" s="33"/>
      <c r="I334" s="33"/>
      <c r="J334" s="33"/>
      <c r="K334" s="33"/>
      <c r="L334" s="34">
        <f>L335</f>
        <v>0</v>
      </c>
      <c r="M334" s="35">
        <v>0</v>
      </c>
      <c r="N334" s="1"/>
    </row>
    <row r="335" spans="1:14" ht="38.25" hidden="1" outlineLevel="7" x14ac:dyDescent="0.25">
      <c r="A335" s="80" t="s">
        <v>340</v>
      </c>
      <c r="B335" s="32" t="s">
        <v>167</v>
      </c>
      <c r="C335" s="32" t="s">
        <v>254</v>
      </c>
      <c r="D335" s="81" t="s">
        <v>341</v>
      </c>
      <c r="E335" s="82" t="s">
        <v>25</v>
      </c>
      <c r="F335" s="33"/>
      <c r="G335" s="33"/>
      <c r="H335" s="33"/>
      <c r="I335" s="33"/>
      <c r="J335" s="33"/>
      <c r="K335" s="33"/>
      <c r="L335" s="34"/>
      <c r="M335" s="35">
        <v>0</v>
      </c>
      <c r="N335" s="1"/>
    </row>
    <row r="336" spans="1:14" ht="51" hidden="1" outlineLevel="7" x14ac:dyDescent="0.25">
      <c r="A336" s="79" t="s">
        <v>342</v>
      </c>
      <c r="B336" s="32" t="s">
        <v>167</v>
      </c>
      <c r="C336" s="32" t="s">
        <v>254</v>
      </c>
      <c r="D336" s="81" t="s">
        <v>343</v>
      </c>
      <c r="E336" s="82" t="s">
        <v>10</v>
      </c>
      <c r="F336" s="86"/>
      <c r="G336" s="33"/>
      <c r="H336" s="33"/>
      <c r="I336" s="33"/>
      <c r="J336" s="33"/>
      <c r="K336" s="33"/>
      <c r="L336" s="34">
        <f>L337</f>
        <v>0</v>
      </c>
      <c r="M336" s="34">
        <f>M337</f>
        <v>0</v>
      </c>
      <c r="N336" s="1"/>
    </row>
    <row r="337" spans="1:14" ht="38.25" hidden="1" outlineLevel="7" x14ac:dyDescent="0.25">
      <c r="A337" s="80" t="s">
        <v>340</v>
      </c>
      <c r="B337" s="32" t="s">
        <v>167</v>
      </c>
      <c r="C337" s="32" t="s">
        <v>254</v>
      </c>
      <c r="D337" s="81" t="s">
        <v>341</v>
      </c>
      <c r="E337" s="82" t="s">
        <v>25</v>
      </c>
      <c r="F337" s="86"/>
      <c r="G337" s="33"/>
      <c r="H337" s="33"/>
      <c r="I337" s="33"/>
      <c r="J337" s="33"/>
      <c r="K337" s="33"/>
      <c r="L337" s="34"/>
      <c r="M337" s="35">
        <v>0</v>
      </c>
      <c r="N337" s="1"/>
    </row>
    <row r="338" spans="1:14" outlineLevel="1" collapsed="1" x14ac:dyDescent="0.25">
      <c r="A338" s="29" t="s">
        <v>257</v>
      </c>
      <c r="B338" s="37" t="s">
        <v>167</v>
      </c>
      <c r="C338" s="37" t="s">
        <v>258</v>
      </c>
      <c r="D338" s="17" t="s">
        <v>9</v>
      </c>
      <c r="E338" s="17" t="s">
        <v>10</v>
      </c>
      <c r="F338" s="38">
        <v>1259</v>
      </c>
      <c r="G338" s="38">
        <v>0</v>
      </c>
      <c r="H338" s="38">
        <v>1259</v>
      </c>
      <c r="I338" s="38">
        <v>0</v>
      </c>
      <c r="J338" s="38">
        <v>1259</v>
      </c>
      <c r="K338" s="38">
        <v>0</v>
      </c>
      <c r="L338" s="39">
        <f>L339</f>
        <v>961.9</v>
      </c>
      <c r="M338" s="40">
        <f>M339</f>
        <v>361.9</v>
      </c>
      <c r="N338" s="1"/>
    </row>
    <row r="339" spans="1:14" ht="25.5" outlineLevel="2" x14ac:dyDescent="0.25">
      <c r="A339" s="36" t="s">
        <v>259</v>
      </c>
      <c r="B339" s="37" t="s">
        <v>167</v>
      </c>
      <c r="C339" s="37" t="s">
        <v>260</v>
      </c>
      <c r="D339" s="37" t="s">
        <v>9</v>
      </c>
      <c r="E339" s="37" t="s">
        <v>10</v>
      </c>
      <c r="F339" s="38">
        <v>1259</v>
      </c>
      <c r="G339" s="38">
        <v>0</v>
      </c>
      <c r="H339" s="38">
        <v>1259</v>
      </c>
      <c r="I339" s="38">
        <v>0</v>
      </c>
      <c r="J339" s="38">
        <v>1259</v>
      </c>
      <c r="K339" s="38">
        <v>0</v>
      </c>
      <c r="L339" s="39">
        <f>L340</f>
        <v>961.9</v>
      </c>
      <c r="M339" s="40">
        <f>M340</f>
        <v>361.9</v>
      </c>
      <c r="N339" s="1"/>
    </row>
    <row r="340" spans="1:14" ht="38.25" outlineLevel="3" x14ac:dyDescent="0.25">
      <c r="A340" s="31" t="s">
        <v>122</v>
      </c>
      <c r="B340" s="32" t="s">
        <v>167</v>
      </c>
      <c r="C340" s="32" t="s">
        <v>260</v>
      </c>
      <c r="D340" s="32" t="s">
        <v>123</v>
      </c>
      <c r="E340" s="32" t="s">
        <v>10</v>
      </c>
      <c r="F340" s="33">
        <v>1259</v>
      </c>
      <c r="G340" s="33">
        <v>0</v>
      </c>
      <c r="H340" s="33">
        <v>1259</v>
      </c>
      <c r="I340" s="33">
        <v>0</v>
      </c>
      <c r="J340" s="33">
        <v>1259</v>
      </c>
      <c r="K340" s="33">
        <v>0</v>
      </c>
      <c r="L340" s="34">
        <f>L341+L343</f>
        <v>961.9</v>
      </c>
      <c r="M340" s="35">
        <f>M341+M343</f>
        <v>361.9</v>
      </c>
      <c r="N340" s="1"/>
    </row>
    <row r="341" spans="1:14" ht="25.5" outlineLevel="7" x14ac:dyDescent="0.25">
      <c r="A341" s="31" t="s">
        <v>261</v>
      </c>
      <c r="B341" s="32" t="s">
        <v>167</v>
      </c>
      <c r="C341" s="32" t="s">
        <v>260</v>
      </c>
      <c r="D341" s="32" t="s">
        <v>262</v>
      </c>
      <c r="E341" s="32" t="s">
        <v>10</v>
      </c>
      <c r="F341" s="33">
        <v>30</v>
      </c>
      <c r="G341" s="33">
        <v>0</v>
      </c>
      <c r="H341" s="33">
        <v>30</v>
      </c>
      <c r="I341" s="33">
        <v>0</v>
      </c>
      <c r="J341" s="33">
        <v>30</v>
      </c>
      <c r="K341" s="33">
        <v>0</v>
      </c>
      <c r="L341" s="34">
        <f>L342</f>
        <v>30</v>
      </c>
      <c r="M341" s="35">
        <f>M342</f>
        <v>30</v>
      </c>
      <c r="N341" s="1"/>
    </row>
    <row r="342" spans="1:14" ht="38.25" outlineLevel="7" x14ac:dyDescent="0.25">
      <c r="A342" s="31" t="s">
        <v>24</v>
      </c>
      <c r="B342" s="32" t="s">
        <v>167</v>
      </c>
      <c r="C342" s="32" t="s">
        <v>260</v>
      </c>
      <c r="D342" s="32" t="s">
        <v>262</v>
      </c>
      <c r="E342" s="32" t="s">
        <v>25</v>
      </c>
      <c r="F342" s="33">
        <v>30</v>
      </c>
      <c r="G342" s="33">
        <v>0</v>
      </c>
      <c r="H342" s="33">
        <v>30</v>
      </c>
      <c r="I342" s="33">
        <v>0</v>
      </c>
      <c r="J342" s="33">
        <v>30</v>
      </c>
      <c r="K342" s="33">
        <v>0</v>
      </c>
      <c r="L342" s="34">
        <v>30</v>
      </c>
      <c r="M342" s="35">
        <v>30</v>
      </c>
      <c r="N342" s="1"/>
    </row>
    <row r="343" spans="1:14" ht="38.25" outlineLevel="7" x14ac:dyDescent="0.25">
      <c r="A343" s="31" t="s">
        <v>263</v>
      </c>
      <c r="B343" s="32" t="s">
        <v>167</v>
      </c>
      <c r="C343" s="32" t="s">
        <v>260</v>
      </c>
      <c r="D343" s="32" t="s">
        <v>264</v>
      </c>
      <c r="E343" s="32" t="s">
        <v>10</v>
      </c>
      <c r="F343" s="33">
        <v>1229</v>
      </c>
      <c r="G343" s="33">
        <v>0</v>
      </c>
      <c r="H343" s="33">
        <v>1229</v>
      </c>
      <c r="I343" s="33">
        <v>0</v>
      </c>
      <c r="J343" s="33">
        <v>1229</v>
      </c>
      <c r="K343" s="33">
        <v>0</v>
      </c>
      <c r="L343" s="34">
        <f>L344</f>
        <v>931.9</v>
      </c>
      <c r="M343" s="35">
        <f>M344</f>
        <v>331.9</v>
      </c>
      <c r="N343" s="1"/>
    </row>
    <row r="344" spans="1:14" ht="38.25" outlineLevel="7" x14ac:dyDescent="0.25">
      <c r="A344" s="31" t="s">
        <v>24</v>
      </c>
      <c r="B344" s="32" t="s">
        <v>167</v>
      </c>
      <c r="C344" s="32" t="s">
        <v>260</v>
      </c>
      <c r="D344" s="32" t="s">
        <v>264</v>
      </c>
      <c r="E344" s="32" t="s">
        <v>25</v>
      </c>
      <c r="F344" s="33">
        <v>1229</v>
      </c>
      <c r="G344" s="33">
        <v>0</v>
      </c>
      <c r="H344" s="33">
        <v>1229</v>
      </c>
      <c r="I344" s="33">
        <v>0</v>
      </c>
      <c r="J344" s="33">
        <v>1229</v>
      </c>
      <c r="K344" s="33">
        <v>0</v>
      </c>
      <c r="L344" s="34">
        <v>931.9</v>
      </c>
      <c r="M344" s="35">
        <v>331.9</v>
      </c>
      <c r="N344" s="1"/>
    </row>
    <row r="345" spans="1:14" outlineLevel="1" x14ac:dyDescent="0.25">
      <c r="A345" s="36" t="s">
        <v>39</v>
      </c>
      <c r="B345" s="37" t="s">
        <v>167</v>
      </c>
      <c r="C345" s="37" t="s">
        <v>40</v>
      </c>
      <c r="D345" s="37" t="s">
        <v>9</v>
      </c>
      <c r="E345" s="37" t="s">
        <v>10</v>
      </c>
      <c r="F345" s="38">
        <v>9317.6039999999994</v>
      </c>
      <c r="G345" s="38">
        <v>0</v>
      </c>
      <c r="H345" s="38">
        <v>9317.6039999999994</v>
      </c>
      <c r="I345" s="38">
        <v>0</v>
      </c>
      <c r="J345" s="38">
        <v>9317.6039999999994</v>
      </c>
      <c r="K345" s="38">
        <v>0</v>
      </c>
      <c r="L345" s="39">
        <f>L346+L350+L359+L366</f>
        <v>123518.12999999999</v>
      </c>
      <c r="M345" s="39">
        <f>M346+M350+M359+M366</f>
        <v>123522.82999999999</v>
      </c>
      <c r="N345" s="1"/>
    </row>
    <row r="346" spans="1:14" ht="38.25" outlineLevel="1" x14ac:dyDescent="0.25">
      <c r="A346" s="125" t="s">
        <v>16</v>
      </c>
      <c r="B346" s="126" t="s">
        <v>7</v>
      </c>
      <c r="C346" s="126" t="s">
        <v>8</v>
      </c>
      <c r="D346" s="126" t="s">
        <v>17</v>
      </c>
      <c r="E346" s="126" t="s">
        <v>10</v>
      </c>
      <c r="F346" s="38"/>
      <c r="G346" s="38"/>
      <c r="H346" s="38"/>
      <c r="I346" s="38"/>
      <c r="J346" s="38"/>
      <c r="K346" s="38"/>
      <c r="L346" s="34">
        <f t="shared" ref="L346:M348" si="15">L347</f>
        <v>112502.8</v>
      </c>
      <c r="M346" s="34">
        <f t="shared" si="15"/>
        <v>112502.9</v>
      </c>
      <c r="N346" s="1"/>
    </row>
    <row r="347" spans="1:14" outlineLevel="1" x14ac:dyDescent="0.25">
      <c r="A347" s="3" t="s">
        <v>41</v>
      </c>
      <c r="B347" s="4">
        <v>936</v>
      </c>
      <c r="C347" s="4" t="s">
        <v>42</v>
      </c>
      <c r="D347" s="4" t="s">
        <v>9</v>
      </c>
      <c r="E347" s="4" t="s">
        <v>10</v>
      </c>
      <c r="F347" s="38"/>
      <c r="G347" s="38"/>
      <c r="H347" s="38"/>
      <c r="I347" s="38"/>
      <c r="J347" s="38"/>
      <c r="K347" s="38"/>
      <c r="L347" s="34">
        <f t="shared" si="15"/>
        <v>112502.8</v>
      </c>
      <c r="M347" s="34">
        <f t="shared" si="15"/>
        <v>112502.9</v>
      </c>
      <c r="N347" s="1"/>
    </row>
    <row r="348" spans="1:14" ht="54" customHeight="1" outlineLevel="1" x14ac:dyDescent="0.25">
      <c r="A348" s="129" t="s">
        <v>395</v>
      </c>
      <c r="B348" s="127" t="s">
        <v>167</v>
      </c>
      <c r="C348" s="127" t="s">
        <v>42</v>
      </c>
      <c r="D348" s="127" t="s">
        <v>396</v>
      </c>
      <c r="E348" s="127" t="s">
        <v>10</v>
      </c>
      <c r="F348" s="38"/>
      <c r="G348" s="38"/>
      <c r="H348" s="38"/>
      <c r="I348" s="38"/>
      <c r="J348" s="38"/>
      <c r="K348" s="38"/>
      <c r="L348" s="39">
        <f t="shared" si="15"/>
        <v>112502.8</v>
      </c>
      <c r="M348" s="39">
        <f t="shared" si="15"/>
        <v>112502.9</v>
      </c>
      <c r="N348" s="1"/>
    </row>
    <row r="349" spans="1:14" ht="38.25" outlineLevel="1" x14ac:dyDescent="0.25">
      <c r="A349" s="59" t="s">
        <v>307</v>
      </c>
      <c r="B349" s="111" t="s">
        <v>167</v>
      </c>
      <c r="C349" s="111" t="s">
        <v>42</v>
      </c>
      <c r="D349" s="111" t="s">
        <v>396</v>
      </c>
      <c r="E349" s="111" t="s">
        <v>308</v>
      </c>
      <c r="F349" s="38"/>
      <c r="G349" s="38"/>
      <c r="H349" s="38"/>
      <c r="I349" s="38"/>
      <c r="J349" s="38"/>
      <c r="K349" s="38"/>
      <c r="L349" s="123">
        <v>112502.8</v>
      </c>
      <c r="M349" s="128">
        <v>112502.9</v>
      </c>
      <c r="N349" s="1"/>
    </row>
    <row r="350" spans="1:14" outlineLevel="2" x14ac:dyDescent="0.25">
      <c r="A350" s="36" t="s">
        <v>65</v>
      </c>
      <c r="B350" s="37" t="s">
        <v>167</v>
      </c>
      <c r="C350" s="37" t="s">
        <v>66</v>
      </c>
      <c r="D350" s="37" t="s">
        <v>9</v>
      </c>
      <c r="E350" s="37" t="s">
        <v>10</v>
      </c>
      <c r="F350" s="38">
        <v>9074.6</v>
      </c>
      <c r="G350" s="38">
        <v>0</v>
      </c>
      <c r="H350" s="38">
        <v>9074.6</v>
      </c>
      <c r="I350" s="38">
        <v>0</v>
      </c>
      <c r="J350" s="38">
        <v>9074.6</v>
      </c>
      <c r="K350" s="38">
        <v>0</v>
      </c>
      <c r="L350" s="39">
        <f>L351</f>
        <v>10639.7</v>
      </c>
      <c r="M350" s="40">
        <f>M351</f>
        <v>10644.3</v>
      </c>
      <c r="N350" s="1"/>
    </row>
    <row r="351" spans="1:14" ht="38.25" outlineLevel="4" x14ac:dyDescent="0.25">
      <c r="A351" s="31" t="s">
        <v>265</v>
      </c>
      <c r="B351" s="32" t="s">
        <v>167</v>
      </c>
      <c r="C351" s="32" t="s">
        <v>66</v>
      </c>
      <c r="D351" s="32" t="s">
        <v>266</v>
      </c>
      <c r="E351" s="32" t="s">
        <v>10</v>
      </c>
      <c r="F351" s="33">
        <v>8929</v>
      </c>
      <c r="G351" s="33">
        <v>0</v>
      </c>
      <c r="H351" s="33">
        <v>8929</v>
      </c>
      <c r="I351" s="33">
        <v>0</v>
      </c>
      <c r="J351" s="33">
        <v>8929</v>
      </c>
      <c r="K351" s="33">
        <v>0</v>
      </c>
      <c r="L351" s="34">
        <f>L352+L356</f>
        <v>10639.7</v>
      </c>
      <c r="M351" s="35">
        <f>M352+M356</f>
        <v>10644.3</v>
      </c>
      <c r="N351" s="1"/>
    </row>
    <row r="352" spans="1:14" ht="25.5" outlineLevel="7" x14ac:dyDescent="0.25">
      <c r="A352" s="31" t="s">
        <v>268</v>
      </c>
      <c r="B352" s="32" t="s">
        <v>167</v>
      </c>
      <c r="C352" s="32" t="s">
        <v>66</v>
      </c>
      <c r="D352" s="32" t="s">
        <v>269</v>
      </c>
      <c r="E352" s="32" t="s">
        <v>10</v>
      </c>
      <c r="F352" s="33">
        <v>4359</v>
      </c>
      <c r="G352" s="33">
        <v>0</v>
      </c>
      <c r="H352" s="33">
        <v>4359</v>
      </c>
      <c r="I352" s="33">
        <v>0</v>
      </c>
      <c r="J352" s="33">
        <v>4359</v>
      </c>
      <c r="K352" s="33">
        <v>0</v>
      </c>
      <c r="L352" s="34">
        <f>L353+L354+L355</f>
        <v>5637.6</v>
      </c>
      <c r="M352" s="35">
        <f>M353+M354+M355</f>
        <v>5697.9</v>
      </c>
      <c r="N352" s="1"/>
    </row>
    <row r="353" spans="1:14" ht="38.25" outlineLevel="7" x14ac:dyDescent="0.25">
      <c r="A353" s="31" t="s">
        <v>77</v>
      </c>
      <c r="B353" s="32" t="s">
        <v>167</v>
      </c>
      <c r="C353" s="32" t="s">
        <v>66</v>
      </c>
      <c r="D353" s="32" t="s">
        <v>269</v>
      </c>
      <c r="E353" s="32">
        <v>600</v>
      </c>
      <c r="F353" s="33">
        <v>3711.8</v>
      </c>
      <c r="G353" s="33">
        <v>0</v>
      </c>
      <c r="H353" s="33">
        <v>3711.8</v>
      </c>
      <c r="I353" s="33">
        <v>0</v>
      </c>
      <c r="J353" s="33">
        <v>3711.8</v>
      </c>
      <c r="K353" s="33">
        <v>0</v>
      </c>
      <c r="L353" s="34">
        <v>5637.6</v>
      </c>
      <c r="M353" s="35">
        <v>5697.9</v>
      </c>
      <c r="N353" s="1"/>
    </row>
    <row r="354" spans="1:14" hidden="1" outlineLevel="7" x14ac:dyDescent="0.25">
      <c r="A354" s="31"/>
      <c r="B354" s="32"/>
      <c r="C354" s="32"/>
      <c r="D354" s="32"/>
      <c r="E354" s="32"/>
      <c r="F354" s="33"/>
      <c r="G354" s="33"/>
      <c r="H354" s="33"/>
      <c r="I354" s="33"/>
      <c r="J354" s="33"/>
      <c r="K354" s="33"/>
      <c r="L354" s="34"/>
      <c r="M354" s="35"/>
      <c r="N354" s="1"/>
    </row>
    <row r="355" spans="1:14" hidden="1" outlineLevel="7" x14ac:dyDescent="0.25">
      <c r="A355" s="31"/>
      <c r="B355" s="32"/>
      <c r="C355" s="32"/>
      <c r="D355" s="32"/>
      <c r="E355" s="32"/>
      <c r="F355" s="33"/>
      <c r="G355" s="33"/>
      <c r="H355" s="33"/>
      <c r="I355" s="33"/>
      <c r="J355" s="33"/>
      <c r="K355" s="33"/>
      <c r="L355" s="34"/>
      <c r="M355" s="35"/>
      <c r="N355" s="1"/>
    </row>
    <row r="356" spans="1:14" outlineLevel="5" x14ac:dyDescent="0.25">
      <c r="A356" s="59" t="s">
        <v>324</v>
      </c>
      <c r="B356" s="32" t="s">
        <v>167</v>
      </c>
      <c r="C356" s="32" t="s">
        <v>66</v>
      </c>
      <c r="D356" s="32" t="s">
        <v>270</v>
      </c>
      <c r="E356" s="32" t="s">
        <v>10</v>
      </c>
      <c r="F356" s="33">
        <v>4570</v>
      </c>
      <c r="G356" s="33">
        <v>0</v>
      </c>
      <c r="H356" s="33">
        <v>4570</v>
      </c>
      <c r="I356" s="33">
        <v>0</v>
      </c>
      <c r="J356" s="33">
        <v>4570</v>
      </c>
      <c r="K356" s="33">
        <v>0</v>
      </c>
      <c r="L356" s="34">
        <f>L357</f>
        <v>5002.1000000000004</v>
      </c>
      <c r="M356" s="35">
        <f>M357</f>
        <v>4946.3999999999996</v>
      </c>
      <c r="N356" s="1"/>
    </row>
    <row r="357" spans="1:14" ht="25.5" outlineLevel="7" x14ac:dyDescent="0.25">
      <c r="A357" s="31" t="s">
        <v>271</v>
      </c>
      <c r="B357" s="32" t="s">
        <v>167</v>
      </c>
      <c r="C357" s="32" t="s">
        <v>66</v>
      </c>
      <c r="D357" s="32" t="s">
        <v>272</v>
      </c>
      <c r="E357" s="32" t="s">
        <v>10</v>
      </c>
      <c r="F357" s="33">
        <v>4570</v>
      </c>
      <c r="G357" s="33">
        <v>0</v>
      </c>
      <c r="H357" s="33">
        <v>4570</v>
      </c>
      <c r="I357" s="33">
        <v>0</v>
      </c>
      <c r="J357" s="33">
        <v>4570</v>
      </c>
      <c r="K357" s="33">
        <v>0</v>
      </c>
      <c r="L357" s="34">
        <f>L358</f>
        <v>5002.1000000000004</v>
      </c>
      <c r="M357" s="35">
        <f>M358</f>
        <v>4946.3999999999996</v>
      </c>
      <c r="N357" s="1"/>
    </row>
    <row r="358" spans="1:14" ht="38.25" outlineLevel="7" x14ac:dyDescent="0.25">
      <c r="A358" s="31" t="s">
        <v>77</v>
      </c>
      <c r="B358" s="32" t="s">
        <v>167</v>
      </c>
      <c r="C358" s="32" t="s">
        <v>66</v>
      </c>
      <c r="D358" s="32" t="s">
        <v>272</v>
      </c>
      <c r="E358" s="32">
        <v>600</v>
      </c>
      <c r="F358" s="33">
        <v>4570</v>
      </c>
      <c r="G358" s="33">
        <v>0</v>
      </c>
      <c r="H358" s="33">
        <v>4570</v>
      </c>
      <c r="I358" s="33">
        <v>0</v>
      </c>
      <c r="J358" s="33">
        <v>4570</v>
      </c>
      <c r="K358" s="33">
        <v>0</v>
      </c>
      <c r="L358" s="34">
        <v>5002.1000000000004</v>
      </c>
      <c r="M358" s="35">
        <v>4946.3999999999996</v>
      </c>
      <c r="N358" s="1"/>
    </row>
    <row r="359" spans="1:14" ht="25.5" outlineLevel="2" x14ac:dyDescent="0.25">
      <c r="A359" s="36" t="s">
        <v>273</v>
      </c>
      <c r="B359" s="37" t="s">
        <v>167</v>
      </c>
      <c r="C359" s="37" t="s">
        <v>274</v>
      </c>
      <c r="D359" s="37" t="s">
        <v>9</v>
      </c>
      <c r="E359" s="37" t="s">
        <v>10</v>
      </c>
      <c r="F359" s="38">
        <v>57.404000000000003</v>
      </c>
      <c r="G359" s="38">
        <v>0</v>
      </c>
      <c r="H359" s="38">
        <v>57.404000000000003</v>
      </c>
      <c r="I359" s="38">
        <v>0</v>
      </c>
      <c r="J359" s="38">
        <v>57.404000000000003</v>
      </c>
      <c r="K359" s="38">
        <v>0</v>
      </c>
      <c r="L359" s="39">
        <f>L360</f>
        <v>57.43</v>
      </c>
      <c r="M359" s="40">
        <f>M360</f>
        <v>57.43</v>
      </c>
      <c r="N359" s="1"/>
    </row>
    <row r="360" spans="1:14" ht="25.5" outlineLevel="4" x14ac:dyDescent="0.25">
      <c r="A360" s="31" t="s">
        <v>170</v>
      </c>
      <c r="B360" s="32" t="s">
        <v>167</v>
      </c>
      <c r="C360" s="32" t="s">
        <v>274</v>
      </c>
      <c r="D360" s="32" t="s">
        <v>171</v>
      </c>
      <c r="E360" s="32" t="s">
        <v>10</v>
      </c>
      <c r="F360" s="33">
        <v>57.404000000000003</v>
      </c>
      <c r="G360" s="33">
        <v>0</v>
      </c>
      <c r="H360" s="33">
        <v>57.404000000000003</v>
      </c>
      <c r="I360" s="33">
        <v>0</v>
      </c>
      <c r="J360" s="33">
        <v>57.404000000000003</v>
      </c>
      <c r="K360" s="33">
        <v>0</v>
      </c>
      <c r="L360" s="34">
        <f>L361</f>
        <v>57.43</v>
      </c>
      <c r="M360" s="35">
        <f>M361</f>
        <v>57.43</v>
      </c>
      <c r="N360" s="1"/>
    </row>
    <row r="361" spans="1:14" outlineLevel="5" x14ac:dyDescent="0.25">
      <c r="A361" s="59" t="s">
        <v>324</v>
      </c>
      <c r="B361" s="32" t="s">
        <v>167</v>
      </c>
      <c r="C361" s="32" t="s">
        <v>274</v>
      </c>
      <c r="D361" s="32" t="s">
        <v>178</v>
      </c>
      <c r="E361" s="32" t="s">
        <v>10</v>
      </c>
      <c r="F361" s="33">
        <v>57.404000000000003</v>
      </c>
      <c r="G361" s="33">
        <v>0</v>
      </c>
      <c r="H361" s="33">
        <v>57.404000000000003</v>
      </c>
      <c r="I361" s="33">
        <v>0</v>
      </c>
      <c r="J361" s="33">
        <v>57.404000000000003</v>
      </c>
      <c r="K361" s="33">
        <v>0</v>
      </c>
      <c r="L361" s="34">
        <f>L362+L364</f>
        <v>57.43</v>
      </c>
      <c r="M361" s="35">
        <f>M362+M364</f>
        <v>57.43</v>
      </c>
      <c r="N361" s="1"/>
    </row>
    <row r="362" spans="1:14" ht="63.75" outlineLevel="7" x14ac:dyDescent="0.25">
      <c r="A362" s="31" t="s">
        <v>275</v>
      </c>
      <c r="B362" s="32" t="s">
        <v>167</v>
      </c>
      <c r="C362" s="32" t="s">
        <v>274</v>
      </c>
      <c r="D362" s="32" t="s">
        <v>276</v>
      </c>
      <c r="E362" s="32" t="s">
        <v>10</v>
      </c>
      <c r="F362" s="33">
        <v>56.83</v>
      </c>
      <c r="G362" s="33">
        <v>0</v>
      </c>
      <c r="H362" s="33">
        <v>56.83</v>
      </c>
      <c r="I362" s="33">
        <v>0</v>
      </c>
      <c r="J362" s="33">
        <v>56.83</v>
      </c>
      <c r="K362" s="33">
        <v>0</v>
      </c>
      <c r="L362" s="34">
        <f>L363</f>
        <v>56.83</v>
      </c>
      <c r="M362" s="35">
        <f>M363</f>
        <v>56.83</v>
      </c>
      <c r="N362" s="1"/>
    </row>
    <row r="363" spans="1:14" ht="38.25" outlineLevel="7" x14ac:dyDescent="0.25">
      <c r="A363" s="31" t="s">
        <v>24</v>
      </c>
      <c r="B363" s="32" t="s">
        <v>167</v>
      </c>
      <c r="C363" s="32" t="s">
        <v>274</v>
      </c>
      <c r="D363" s="32" t="s">
        <v>276</v>
      </c>
      <c r="E363" s="32" t="s">
        <v>25</v>
      </c>
      <c r="F363" s="33">
        <v>56.83</v>
      </c>
      <c r="G363" s="33">
        <v>0</v>
      </c>
      <c r="H363" s="33">
        <v>56.83</v>
      </c>
      <c r="I363" s="33">
        <v>0</v>
      </c>
      <c r="J363" s="33">
        <v>56.83</v>
      </c>
      <c r="K363" s="33">
        <v>0</v>
      </c>
      <c r="L363" s="34">
        <v>56.83</v>
      </c>
      <c r="M363" s="35">
        <v>56.83</v>
      </c>
      <c r="N363" s="1"/>
    </row>
    <row r="364" spans="1:14" ht="76.5" outlineLevel="7" x14ac:dyDescent="0.25">
      <c r="A364" s="31" t="s">
        <v>277</v>
      </c>
      <c r="B364" s="32" t="s">
        <v>167</v>
      </c>
      <c r="C364" s="32" t="s">
        <v>274</v>
      </c>
      <c r="D364" s="32" t="s">
        <v>278</v>
      </c>
      <c r="E364" s="32" t="s">
        <v>10</v>
      </c>
      <c r="F364" s="33">
        <v>0.57399999999999995</v>
      </c>
      <c r="G364" s="33">
        <v>0</v>
      </c>
      <c r="H364" s="33">
        <v>0.57399999999999995</v>
      </c>
      <c r="I364" s="33">
        <v>0</v>
      </c>
      <c r="J364" s="33">
        <v>0.57399999999999995</v>
      </c>
      <c r="K364" s="33">
        <v>0</v>
      </c>
      <c r="L364" s="34">
        <f>L365</f>
        <v>0.6</v>
      </c>
      <c r="M364" s="35">
        <f>M365</f>
        <v>0.6</v>
      </c>
      <c r="N364" s="1"/>
    </row>
    <row r="365" spans="1:14" ht="38.25" outlineLevel="7" x14ac:dyDescent="0.25">
      <c r="A365" s="31" t="s">
        <v>24</v>
      </c>
      <c r="B365" s="32" t="s">
        <v>167</v>
      </c>
      <c r="C365" s="32" t="s">
        <v>274</v>
      </c>
      <c r="D365" s="32" t="s">
        <v>278</v>
      </c>
      <c r="E365" s="32" t="s">
        <v>25</v>
      </c>
      <c r="F365" s="33">
        <v>0.57399999999999995</v>
      </c>
      <c r="G365" s="33">
        <v>0</v>
      </c>
      <c r="H365" s="33">
        <v>0.57399999999999995</v>
      </c>
      <c r="I365" s="33">
        <v>0</v>
      </c>
      <c r="J365" s="33">
        <v>0.57399999999999995</v>
      </c>
      <c r="K365" s="33">
        <v>0</v>
      </c>
      <c r="L365" s="34">
        <v>0.6</v>
      </c>
      <c r="M365" s="35">
        <v>0.6</v>
      </c>
      <c r="N365" s="1"/>
    </row>
    <row r="366" spans="1:14" outlineLevel="2" x14ac:dyDescent="0.25">
      <c r="A366" s="36" t="s">
        <v>79</v>
      </c>
      <c r="B366" s="37" t="s">
        <v>167</v>
      </c>
      <c r="C366" s="37" t="s">
        <v>80</v>
      </c>
      <c r="D366" s="37" t="s">
        <v>9</v>
      </c>
      <c r="E366" s="37" t="s">
        <v>10</v>
      </c>
      <c r="F366" s="38">
        <v>185.6</v>
      </c>
      <c r="G366" s="38">
        <v>0</v>
      </c>
      <c r="H366" s="38">
        <v>185.6</v>
      </c>
      <c r="I366" s="38">
        <v>0</v>
      </c>
      <c r="J366" s="38">
        <v>185.6</v>
      </c>
      <c r="K366" s="38">
        <v>0</v>
      </c>
      <c r="L366" s="39">
        <f>L367</f>
        <v>318.20000000000005</v>
      </c>
      <c r="M366" s="40">
        <f>M367</f>
        <v>318.20000000000005</v>
      </c>
      <c r="N366" s="1"/>
    </row>
    <row r="367" spans="1:14" ht="38.25" outlineLevel="4" x14ac:dyDescent="0.25">
      <c r="A367" s="31" t="s">
        <v>126</v>
      </c>
      <c r="B367" s="32" t="s">
        <v>167</v>
      </c>
      <c r="C367" s="32" t="s">
        <v>80</v>
      </c>
      <c r="D367" s="32" t="s">
        <v>127</v>
      </c>
      <c r="E367" s="32" t="s">
        <v>10</v>
      </c>
      <c r="F367" s="33">
        <v>185.6</v>
      </c>
      <c r="G367" s="33">
        <v>0</v>
      </c>
      <c r="H367" s="33">
        <v>185.6</v>
      </c>
      <c r="I367" s="33">
        <v>0</v>
      </c>
      <c r="J367" s="33">
        <v>185.6</v>
      </c>
      <c r="K367" s="33">
        <v>0</v>
      </c>
      <c r="L367" s="34">
        <f>L368+L370+L372</f>
        <v>318.20000000000005</v>
      </c>
      <c r="M367" s="35">
        <f>M368+M370+M372</f>
        <v>318.20000000000005</v>
      </c>
      <c r="N367" s="1"/>
    </row>
    <row r="368" spans="1:14" ht="38.25" outlineLevel="7" x14ac:dyDescent="0.25">
      <c r="A368" s="31" t="s">
        <v>279</v>
      </c>
      <c r="B368" s="32" t="s">
        <v>167</v>
      </c>
      <c r="C368" s="32" t="s">
        <v>80</v>
      </c>
      <c r="D368" s="32" t="s">
        <v>280</v>
      </c>
      <c r="E368" s="32" t="s">
        <v>10</v>
      </c>
      <c r="F368" s="33">
        <v>68.099999999999994</v>
      </c>
      <c r="G368" s="33">
        <v>0</v>
      </c>
      <c r="H368" s="33">
        <v>68.099999999999994</v>
      </c>
      <c r="I368" s="33">
        <v>0</v>
      </c>
      <c r="J368" s="33">
        <v>68.099999999999994</v>
      </c>
      <c r="K368" s="33">
        <v>0</v>
      </c>
      <c r="L368" s="34">
        <f>L369</f>
        <v>72</v>
      </c>
      <c r="M368" s="35">
        <f>M369</f>
        <v>72</v>
      </c>
      <c r="N368" s="1"/>
    </row>
    <row r="369" spans="1:14" ht="38.25" outlineLevel="7" x14ac:dyDescent="0.25">
      <c r="A369" s="31" t="s">
        <v>24</v>
      </c>
      <c r="B369" s="32" t="s">
        <v>167</v>
      </c>
      <c r="C369" s="32" t="s">
        <v>80</v>
      </c>
      <c r="D369" s="32" t="s">
        <v>280</v>
      </c>
      <c r="E369" s="32" t="s">
        <v>25</v>
      </c>
      <c r="F369" s="33">
        <v>68.099999999999994</v>
      </c>
      <c r="G369" s="33">
        <v>0</v>
      </c>
      <c r="H369" s="33">
        <v>68.099999999999994</v>
      </c>
      <c r="I369" s="33">
        <v>0</v>
      </c>
      <c r="J369" s="33">
        <v>68.099999999999994</v>
      </c>
      <c r="K369" s="33">
        <v>0</v>
      </c>
      <c r="L369" s="34">
        <v>72</v>
      </c>
      <c r="M369" s="35">
        <v>72</v>
      </c>
      <c r="N369" s="1"/>
    </row>
    <row r="370" spans="1:14" ht="25.5" outlineLevel="7" x14ac:dyDescent="0.25">
      <c r="A370" s="31" t="s">
        <v>281</v>
      </c>
      <c r="B370" s="32" t="s">
        <v>167</v>
      </c>
      <c r="C370" s="32" t="s">
        <v>80</v>
      </c>
      <c r="D370" s="32" t="s">
        <v>282</v>
      </c>
      <c r="E370" s="32" t="s">
        <v>10</v>
      </c>
      <c r="F370" s="33">
        <v>97.5</v>
      </c>
      <c r="G370" s="33">
        <v>0</v>
      </c>
      <c r="H370" s="33">
        <v>97.5</v>
      </c>
      <c r="I370" s="33">
        <v>0</v>
      </c>
      <c r="J370" s="33">
        <v>97.5</v>
      </c>
      <c r="K370" s="33">
        <v>0</v>
      </c>
      <c r="L370" s="34">
        <f>L371</f>
        <v>225.1</v>
      </c>
      <c r="M370" s="35">
        <f>M371</f>
        <v>225.1</v>
      </c>
      <c r="N370" s="1"/>
    </row>
    <row r="371" spans="1:14" ht="38.25" outlineLevel="7" x14ac:dyDescent="0.25">
      <c r="A371" s="31" t="s">
        <v>24</v>
      </c>
      <c r="B371" s="32" t="s">
        <v>167</v>
      </c>
      <c r="C371" s="32" t="s">
        <v>80</v>
      </c>
      <c r="D371" s="32" t="s">
        <v>282</v>
      </c>
      <c r="E371" s="32" t="s">
        <v>25</v>
      </c>
      <c r="F371" s="33">
        <v>97.5</v>
      </c>
      <c r="G371" s="33">
        <v>0</v>
      </c>
      <c r="H371" s="33">
        <v>97.5</v>
      </c>
      <c r="I371" s="33">
        <v>0</v>
      </c>
      <c r="J371" s="33">
        <v>97.5</v>
      </c>
      <c r="K371" s="33">
        <v>0</v>
      </c>
      <c r="L371" s="34">
        <v>225.1</v>
      </c>
      <c r="M371" s="35">
        <v>225.1</v>
      </c>
      <c r="N371" s="1"/>
    </row>
    <row r="372" spans="1:14" ht="25.5" outlineLevel="7" x14ac:dyDescent="0.25">
      <c r="A372" s="31" t="s">
        <v>283</v>
      </c>
      <c r="B372" s="32" t="s">
        <v>167</v>
      </c>
      <c r="C372" s="32" t="s">
        <v>80</v>
      </c>
      <c r="D372" s="32" t="s">
        <v>284</v>
      </c>
      <c r="E372" s="32" t="s">
        <v>10</v>
      </c>
      <c r="F372" s="33">
        <v>20</v>
      </c>
      <c r="G372" s="33">
        <v>0</v>
      </c>
      <c r="H372" s="33">
        <v>20</v>
      </c>
      <c r="I372" s="33">
        <v>0</v>
      </c>
      <c r="J372" s="33">
        <v>20</v>
      </c>
      <c r="K372" s="33">
        <v>0</v>
      </c>
      <c r="L372" s="34">
        <f>L373</f>
        <v>21.1</v>
      </c>
      <c r="M372" s="35">
        <f>M373</f>
        <v>21.1</v>
      </c>
      <c r="N372" s="1"/>
    </row>
    <row r="373" spans="1:14" ht="38.25" outlineLevel="7" x14ac:dyDescent="0.25">
      <c r="A373" s="31" t="s">
        <v>24</v>
      </c>
      <c r="B373" s="32" t="s">
        <v>167</v>
      </c>
      <c r="C373" s="32" t="s">
        <v>80</v>
      </c>
      <c r="D373" s="32" t="s">
        <v>284</v>
      </c>
      <c r="E373" s="32" t="s">
        <v>25</v>
      </c>
      <c r="F373" s="33">
        <v>20</v>
      </c>
      <c r="G373" s="33">
        <v>0</v>
      </c>
      <c r="H373" s="33">
        <v>20</v>
      </c>
      <c r="I373" s="33">
        <v>0</v>
      </c>
      <c r="J373" s="33">
        <v>20</v>
      </c>
      <c r="K373" s="33">
        <v>0</v>
      </c>
      <c r="L373" s="34">
        <v>21.1</v>
      </c>
      <c r="M373" s="35">
        <v>21.1</v>
      </c>
      <c r="N373" s="1"/>
    </row>
    <row r="374" spans="1:14" outlineLevel="1" x14ac:dyDescent="0.25">
      <c r="A374" s="36" t="s">
        <v>285</v>
      </c>
      <c r="B374" s="37" t="s">
        <v>167</v>
      </c>
      <c r="C374" s="37" t="s">
        <v>286</v>
      </c>
      <c r="D374" s="37" t="s">
        <v>9</v>
      </c>
      <c r="E374" s="37" t="s">
        <v>10</v>
      </c>
      <c r="F374" s="38">
        <v>36405.199999999997</v>
      </c>
      <c r="G374" s="38">
        <v>0</v>
      </c>
      <c r="H374" s="38">
        <v>36405.199999999997</v>
      </c>
      <c r="I374" s="38">
        <v>0</v>
      </c>
      <c r="J374" s="38">
        <v>36405.199999999997</v>
      </c>
      <c r="K374" s="38">
        <v>0</v>
      </c>
      <c r="L374" s="39">
        <f>L375</f>
        <v>57896.2</v>
      </c>
      <c r="M374" s="40">
        <f>M375</f>
        <v>58040.6</v>
      </c>
      <c r="N374" s="1"/>
    </row>
    <row r="375" spans="1:14" outlineLevel="2" x14ac:dyDescent="0.25">
      <c r="A375" s="31" t="s">
        <v>287</v>
      </c>
      <c r="B375" s="32" t="s">
        <v>167</v>
      </c>
      <c r="C375" s="32" t="s">
        <v>288</v>
      </c>
      <c r="D375" s="32" t="s">
        <v>9</v>
      </c>
      <c r="E375" s="32" t="s">
        <v>10</v>
      </c>
      <c r="F375" s="33">
        <v>36405.199999999997</v>
      </c>
      <c r="G375" s="33">
        <v>0</v>
      </c>
      <c r="H375" s="33">
        <v>36405.199999999997</v>
      </c>
      <c r="I375" s="33">
        <v>0</v>
      </c>
      <c r="J375" s="33">
        <v>36405.199999999997</v>
      </c>
      <c r="K375" s="33">
        <v>0</v>
      </c>
      <c r="L375" s="34">
        <f>L376</f>
        <v>57896.2</v>
      </c>
      <c r="M375" s="35">
        <f>M376</f>
        <v>58040.6</v>
      </c>
      <c r="N375" s="1"/>
    </row>
    <row r="376" spans="1:14" ht="38.25" outlineLevel="4" x14ac:dyDescent="0.25">
      <c r="A376" s="31" t="s">
        <v>265</v>
      </c>
      <c r="B376" s="32" t="s">
        <v>167</v>
      </c>
      <c r="C376" s="32" t="s">
        <v>288</v>
      </c>
      <c r="D376" s="32" t="s">
        <v>266</v>
      </c>
      <c r="E376" s="32" t="s">
        <v>10</v>
      </c>
      <c r="F376" s="33">
        <v>35497.599999999999</v>
      </c>
      <c r="G376" s="33">
        <v>0</v>
      </c>
      <c r="H376" s="33">
        <v>35497.599999999999</v>
      </c>
      <c r="I376" s="33">
        <v>0</v>
      </c>
      <c r="J376" s="33">
        <v>35497.599999999999</v>
      </c>
      <c r="K376" s="33">
        <v>0</v>
      </c>
      <c r="L376" s="34">
        <f>L377+L379+L381+L383</f>
        <v>57896.2</v>
      </c>
      <c r="M376" s="34">
        <f>M377+M379+M381+M383</f>
        <v>58040.6</v>
      </c>
      <c r="N376" s="1"/>
    </row>
    <row r="377" spans="1:14" ht="41.25" customHeight="1" outlineLevel="7" x14ac:dyDescent="0.25">
      <c r="A377" s="31" t="s">
        <v>289</v>
      </c>
      <c r="B377" s="32" t="s">
        <v>167</v>
      </c>
      <c r="C377" s="32" t="s">
        <v>288</v>
      </c>
      <c r="D377" s="32" t="s">
        <v>290</v>
      </c>
      <c r="E377" s="32" t="s">
        <v>10</v>
      </c>
      <c r="F377" s="33">
        <v>20753.2</v>
      </c>
      <c r="G377" s="33">
        <v>0</v>
      </c>
      <c r="H377" s="33">
        <v>20753.2</v>
      </c>
      <c r="I377" s="33">
        <v>0</v>
      </c>
      <c r="J377" s="33">
        <v>20753.2</v>
      </c>
      <c r="K377" s="33">
        <v>0</v>
      </c>
      <c r="L377" s="34">
        <f>L378</f>
        <v>17440.099999999999</v>
      </c>
      <c r="M377" s="35">
        <f>M378</f>
        <v>17731</v>
      </c>
      <c r="N377" s="1"/>
    </row>
    <row r="378" spans="1:14" ht="38.25" outlineLevel="7" x14ac:dyDescent="0.25">
      <c r="A378" s="31" t="s">
        <v>77</v>
      </c>
      <c r="B378" s="32" t="s">
        <v>167</v>
      </c>
      <c r="C378" s="32" t="s">
        <v>288</v>
      </c>
      <c r="D378" s="32" t="s">
        <v>290</v>
      </c>
      <c r="E378" s="32" t="s">
        <v>78</v>
      </c>
      <c r="F378" s="33">
        <v>20753.2</v>
      </c>
      <c r="G378" s="33">
        <v>0</v>
      </c>
      <c r="H378" s="33">
        <v>20753.2</v>
      </c>
      <c r="I378" s="33">
        <v>0</v>
      </c>
      <c r="J378" s="33">
        <v>20753.2</v>
      </c>
      <c r="K378" s="33">
        <v>0</v>
      </c>
      <c r="L378" s="34">
        <v>17440.099999999999</v>
      </c>
      <c r="M378" s="35">
        <v>17731</v>
      </c>
      <c r="N378" s="1"/>
    </row>
    <row r="379" spans="1:14" ht="25.5" outlineLevel="7" x14ac:dyDescent="0.25">
      <c r="A379" s="31" t="s">
        <v>317</v>
      </c>
      <c r="B379" s="32">
        <v>936</v>
      </c>
      <c r="C379" s="32" t="s">
        <v>288</v>
      </c>
      <c r="D379" s="32" t="s">
        <v>318</v>
      </c>
      <c r="E379" s="32" t="s">
        <v>10</v>
      </c>
      <c r="F379" s="33"/>
      <c r="G379" s="33"/>
      <c r="H379" s="33"/>
      <c r="I379" s="33"/>
      <c r="J379" s="33"/>
      <c r="K379" s="33"/>
      <c r="L379" s="34">
        <f>L380</f>
        <v>10131.299999999999</v>
      </c>
      <c r="M379" s="34">
        <f>M380</f>
        <v>10241.1</v>
      </c>
      <c r="N379" s="1"/>
    </row>
    <row r="380" spans="1:14" ht="38.25" outlineLevel="7" x14ac:dyDescent="0.25">
      <c r="A380" s="31" t="s">
        <v>77</v>
      </c>
      <c r="B380" s="32">
        <v>937</v>
      </c>
      <c r="C380" s="32" t="s">
        <v>288</v>
      </c>
      <c r="D380" s="32" t="s">
        <v>318</v>
      </c>
      <c r="E380" s="32">
        <v>600</v>
      </c>
      <c r="F380" s="33"/>
      <c r="G380" s="33"/>
      <c r="H380" s="33"/>
      <c r="I380" s="33"/>
      <c r="J380" s="33"/>
      <c r="K380" s="33"/>
      <c r="L380" s="123">
        <f>10132-0.7</f>
        <v>10131.299999999999</v>
      </c>
      <c r="M380" s="124">
        <f>10241.9-0.8</f>
        <v>10241.1</v>
      </c>
      <c r="N380" s="1"/>
    </row>
    <row r="381" spans="1:14" ht="25.5" outlineLevel="7" x14ac:dyDescent="0.25">
      <c r="A381" s="31" t="s">
        <v>291</v>
      </c>
      <c r="B381" s="32" t="s">
        <v>167</v>
      </c>
      <c r="C381" s="32" t="s">
        <v>288</v>
      </c>
      <c r="D381" s="32" t="s">
        <v>292</v>
      </c>
      <c r="E381" s="111" t="s">
        <v>10</v>
      </c>
      <c r="F381" s="33">
        <v>2130.1</v>
      </c>
      <c r="G381" s="33">
        <v>0</v>
      </c>
      <c r="H381" s="33">
        <v>2130.1</v>
      </c>
      <c r="I381" s="33">
        <v>0</v>
      </c>
      <c r="J381" s="33">
        <v>2130.1</v>
      </c>
      <c r="K381" s="33">
        <v>0</v>
      </c>
      <c r="L381" s="34">
        <f>L382</f>
        <v>1991</v>
      </c>
      <c r="M381" s="34">
        <f>M382</f>
        <v>2027</v>
      </c>
      <c r="N381" s="1"/>
    </row>
    <row r="382" spans="1:14" ht="38.25" outlineLevel="7" x14ac:dyDescent="0.25">
      <c r="A382" s="31" t="s">
        <v>77</v>
      </c>
      <c r="B382" s="32" t="s">
        <v>167</v>
      </c>
      <c r="C382" s="32" t="s">
        <v>288</v>
      </c>
      <c r="D382" s="32" t="s">
        <v>292</v>
      </c>
      <c r="E382" s="32">
        <v>600</v>
      </c>
      <c r="F382" s="33">
        <v>1316.1</v>
      </c>
      <c r="G382" s="33">
        <v>0</v>
      </c>
      <c r="H382" s="33">
        <v>1316.1</v>
      </c>
      <c r="I382" s="33">
        <v>0</v>
      </c>
      <c r="J382" s="33">
        <v>1316.1</v>
      </c>
      <c r="K382" s="33">
        <v>0</v>
      </c>
      <c r="L382" s="34">
        <v>1991</v>
      </c>
      <c r="M382" s="35">
        <v>2027</v>
      </c>
      <c r="N382" s="1"/>
    </row>
    <row r="383" spans="1:14" outlineLevel="5" x14ac:dyDescent="0.25">
      <c r="A383" s="59" t="s">
        <v>324</v>
      </c>
      <c r="B383" s="32" t="s">
        <v>167</v>
      </c>
      <c r="C383" s="32" t="s">
        <v>288</v>
      </c>
      <c r="D383" s="32" t="s">
        <v>270</v>
      </c>
      <c r="E383" s="32" t="s">
        <v>10</v>
      </c>
      <c r="F383" s="33">
        <v>12614.3</v>
      </c>
      <c r="G383" s="33">
        <v>0</v>
      </c>
      <c r="H383" s="33">
        <v>12614.3</v>
      </c>
      <c r="I383" s="33">
        <v>0</v>
      </c>
      <c r="J383" s="33">
        <v>12614.3</v>
      </c>
      <c r="K383" s="33">
        <v>0</v>
      </c>
      <c r="L383" s="34">
        <f>L384+L386+L388+L390</f>
        <v>28333.800000000003</v>
      </c>
      <c r="M383" s="34">
        <f>M384+M386+M388+M390</f>
        <v>28041.5</v>
      </c>
      <c r="N383" s="1"/>
    </row>
    <row r="384" spans="1:14" ht="25.5" outlineLevel="7" x14ac:dyDescent="0.25">
      <c r="A384" s="31" t="s">
        <v>48</v>
      </c>
      <c r="B384" s="32" t="s">
        <v>167</v>
      </c>
      <c r="C384" s="32" t="s">
        <v>288</v>
      </c>
      <c r="D384" s="32" t="s">
        <v>293</v>
      </c>
      <c r="E384" s="32" t="s">
        <v>10</v>
      </c>
      <c r="F384" s="33">
        <v>11854.3</v>
      </c>
      <c r="G384" s="33">
        <v>0</v>
      </c>
      <c r="H384" s="33">
        <v>11854.3</v>
      </c>
      <c r="I384" s="33">
        <v>0</v>
      </c>
      <c r="J384" s="33">
        <v>11854.3</v>
      </c>
      <c r="K384" s="33">
        <v>0</v>
      </c>
      <c r="L384" s="34">
        <f>L385</f>
        <v>17590.900000000001</v>
      </c>
      <c r="M384" s="35">
        <f>M385</f>
        <v>17414.8</v>
      </c>
      <c r="N384" s="1"/>
    </row>
    <row r="385" spans="1:14" ht="38.25" outlineLevel="7" x14ac:dyDescent="0.25">
      <c r="A385" s="31" t="s">
        <v>77</v>
      </c>
      <c r="B385" s="32" t="s">
        <v>167</v>
      </c>
      <c r="C385" s="32" t="s">
        <v>288</v>
      </c>
      <c r="D385" s="32" t="s">
        <v>293</v>
      </c>
      <c r="E385" s="32" t="s">
        <v>78</v>
      </c>
      <c r="F385" s="33">
        <v>11854.3</v>
      </c>
      <c r="G385" s="33">
        <v>0</v>
      </c>
      <c r="H385" s="33">
        <v>11854.3</v>
      </c>
      <c r="I385" s="33">
        <v>0</v>
      </c>
      <c r="J385" s="33">
        <v>11854.3</v>
      </c>
      <c r="K385" s="33">
        <v>0</v>
      </c>
      <c r="L385" s="34">
        <f>15821.1+1769.8</f>
        <v>17590.900000000001</v>
      </c>
      <c r="M385" s="35">
        <f>15645+1769.8</f>
        <v>17414.8</v>
      </c>
      <c r="N385" s="1"/>
    </row>
    <row r="386" spans="1:14" ht="25.5" outlineLevel="7" x14ac:dyDescent="0.25">
      <c r="A386" s="31" t="s">
        <v>48</v>
      </c>
      <c r="B386" s="32" t="s">
        <v>167</v>
      </c>
      <c r="C386" s="32" t="s">
        <v>288</v>
      </c>
      <c r="D386" s="32" t="s">
        <v>321</v>
      </c>
      <c r="E386" s="32" t="s">
        <v>10</v>
      </c>
      <c r="F386" s="33"/>
      <c r="G386" s="33"/>
      <c r="H386" s="33"/>
      <c r="I386" s="33"/>
      <c r="J386" s="33"/>
      <c r="K386" s="33"/>
      <c r="L386" s="34">
        <f>L387</f>
        <v>9412</v>
      </c>
      <c r="M386" s="34">
        <f>M387</f>
        <v>9307.2000000000007</v>
      </c>
      <c r="N386" s="1"/>
    </row>
    <row r="387" spans="1:14" ht="38.25" outlineLevel="7" x14ac:dyDescent="0.25">
      <c r="A387" s="31" t="s">
        <v>77</v>
      </c>
      <c r="B387" s="32" t="s">
        <v>167</v>
      </c>
      <c r="C387" s="32" t="s">
        <v>288</v>
      </c>
      <c r="D387" s="32" t="s">
        <v>321</v>
      </c>
      <c r="E387" s="32" t="s">
        <v>78</v>
      </c>
      <c r="F387" s="33"/>
      <c r="G387" s="33"/>
      <c r="H387" s="33"/>
      <c r="I387" s="33"/>
      <c r="J387" s="33"/>
      <c r="K387" s="33"/>
      <c r="L387" s="34">
        <v>9412</v>
      </c>
      <c r="M387" s="35">
        <v>9307.2000000000007</v>
      </c>
      <c r="N387" s="1"/>
    </row>
    <row r="388" spans="1:14" ht="25.5" outlineLevel="7" x14ac:dyDescent="0.25">
      <c r="A388" s="31" t="s">
        <v>63</v>
      </c>
      <c r="B388" s="32" t="s">
        <v>167</v>
      </c>
      <c r="C388" s="32" t="s">
        <v>288</v>
      </c>
      <c r="D388" s="32" t="s">
        <v>294</v>
      </c>
      <c r="E388" s="32" t="s">
        <v>10</v>
      </c>
      <c r="F388" s="33">
        <v>760</v>
      </c>
      <c r="G388" s="33">
        <v>0</v>
      </c>
      <c r="H388" s="33">
        <v>760</v>
      </c>
      <c r="I388" s="33">
        <v>0</v>
      </c>
      <c r="J388" s="33">
        <v>760</v>
      </c>
      <c r="K388" s="33">
        <v>0</v>
      </c>
      <c r="L388" s="34">
        <f>L389</f>
        <v>1261.2</v>
      </c>
      <c r="M388" s="35">
        <f>M389</f>
        <v>1247.0999999999999</v>
      </c>
      <c r="N388" s="1"/>
    </row>
    <row r="389" spans="1:14" ht="38.25" outlineLevel="7" x14ac:dyDescent="0.25">
      <c r="A389" s="31" t="s">
        <v>77</v>
      </c>
      <c r="B389" s="32" t="s">
        <v>167</v>
      </c>
      <c r="C389" s="32" t="s">
        <v>288</v>
      </c>
      <c r="D389" s="32" t="s">
        <v>294</v>
      </c>
      <c r="E389" s="32" t="s">
        <v>78</v>
      </c>
      <c r="F389" s="33">
        <v>760</v>
      </c>
      <c r="G389" s="33">
        <v>0</v>
      </c>
      <c r="H389" s="33">
        <v>760</v>
      </c>
      <c r="I389" s="33">
        <v>0</v>
      </c>
      <c r="J389" s="33">
        <v>760</v>
      </c>
      <c r="K389" s="33">
        <v>0</v>
      </c>
      <c r="L389" s="34">
        <v>1261.2</v>
      </c>
      <c r="M389" s="35">
        <v>1247.0999999999999</v>
      </c>
      <c r="N389" s="1"/>
    </row>
    <row r="390" spans="1:14" outlineLevel="7" x14ac:dyDescent="0.25">
      <c r="A390" s="31" t="s">
        <v>319</v>
      </c>
      <c r="B390" s="32" t="s">
        <v>316</v>
      </c>
      <c r="C390" s="32" t="s">
        <v>288</v>
      </c>
      <c r="D390" s="32" t="s">
        <v>320</v>
      </c>
      <c r="E390" s="32" t="s">
        <v>10</v>
      </c>
      <c r="F390" s="33">
        <v>71.8</v>
      </c>
      <c r="G390" s="33">
        <v>0</v>
      </c>
      <c r="H390" s="33">
        <v>71.8</v>
      </c>
      <c r="I390" s="33">
        <v>0</v>
      </c>
      <c r="J390" s="33">
        <v>71.8</v>
      </c>
      <c r="K390" s="33">
        <v>0</v>
      </c>
      <c r="L390" s="34">
        <f>L391</f>
        <v>69.7</v>
      </c>
      <c r="M390" s="34">
        <f>M391</f>
        <v>72.399999999999991</v>
      </c>
      <c r="N390" s="1"/>
    </row>
    <row r="391" spans="1:14" ht="38.25" outlineLevel="7" x14ac:dyDescent="0.25">
      <c r="A391" s="31" t="s">
        <v>24</v>
      </c>
      <c r="B391" s="32" t="s">
        <v>316</v>
      </c>
      <c r="C391" s="32" t="s">
        <v>288</v>
      </c>
      <c r="D391" s="32" t="s">
        <v>320</v>
      </c>
      <c r="E391" s="32" t="s">
        <v>25</v>
      </c>
      <c r="F391" s="33">
        <v>71.8</v>
      </c>
      <c r="G391" s="33">
        <v>0</v>
      </c>
      <c r="H391" s="33">
        <v>71.8</v>
      </c>
      <c r="I391" s="33">
        <v>0</v>
      </c>
      <c r="J391" s="33">
        <v>71.8</v>
      </c>
      <c r="K391" s="33">
        <v>0</v>
      </c>
      <c r="L391" s="123">
        <f>69+0.7</f>
        <v>69.7</v>
      </c>
      <c r="M391" s="124">
        <f>71.6+0.8</f>
        <v>72.399999999999991</v>
      </c>
      <c r="N391" s="1"/>
    </row>
    <row r="392" spans="1:14" outlineLevel="1" x14ac:dyDescent="0.25">
      <c r="A392" s="36" t="s">
        <v>295</v>
      </c>
      <c r="B392" s="37" t="s">
        <v>167</v>
      </c>
      <c r="C392" s="37" t="s">
        <v>296</v>
      </c>
      <c r="D392" s="37" t="s">
        <v>9</v>
      </c>
      <c r="E392" s="37" t="s">
        <v>10</v>
      </c>
      <c r="F392" s="38">
        <v>47.7</v>
      </c>
      <c r="G392" s="38">
        <v>0</v>
      </c>
      <c r="H392" s="38">
        <v>47.7</v>
      </c>
      <c r="I392" s="38">
        <v>0</v>
      </c>
      <c r="J392" s="38">
        <v>47.7</v>
      </c>
      <c r="K392" s="38">
        <v>0</v>
      </c>
      <c r="L392" s="39">
        <f t="shared" ref="L392:M395" si="16">L393</f>
        <v>50.5</v>
      </c>
      <c r="M392" s="40">
        <f t="shared" si="16"/>
        <v>50.5</v>
      </c>
      <c r="N392" s="1"/>
    </row>
    <row r="393" spans="1:14" outlineLevel="2" x14ac:dyDescent="0.25">
      <c r="A393" s="31" t="s">
        <v>297</v>
      </c>
      <c r="B393" s="32" t="s">
        <v>167</v>
      </c>
      <c r="C393" s="32" t="s">
        <v>298</v>
      </c>
      <c r="D393" s="32" t="s">
        <v>9</v>
      </c>
      <c r="E393" s="32" t="s">
        <v>10</v>
      </c>
      <c r="F393" s="33">
        <v>47.7</v>
      </c>
      <c r="G393" s="33">
        <v>0</v>
      </c>
      <c r="H393" s="33">
        <v>47.7</v>
      </c>
      <c r="I393" s="33">
        <v>0</v>
      </c>
      <c r="J393" s="33">
        <v>47.7</v>
      </c>
      <c r="K393" s="33">
        <v>0</v>
      </c>
      <c r="L393" s="34">
        <f t="shared" si="16"/>
        <v>50.5</v>
      </c>
      <c r="M393" s="35">
        <f t="shared" si="16"/>
        <v>50.5</v>
      </c>
      <c r="N393" s="1"/>
    </row>
    <row r="394" spans="1:14" ht="38.25" outlineLevel="4" x14ac:dyDescent="0.25">
      <c r="A394" s="31" t="s">
        <v>126</v>
      </c>
      <c r="B394" s="32" t="s">
        <v>167</v>
      </c>
      <c r="C394" s="32" t="s">
        <v>298</v>
      </c>
      <c r="D394" s="32" t="s">
        <v>127</v>
      </c>
      <c r="E394" s="32" t="s">
        <v>10</v>
      </c>
      <c r="F394" s="33">
        <v>47.7</v>
      </c>
      <c r="G394" s="33">
        <v>0</v>
      </c>
      <c r="H394" s="33">
        <v>47.7</v>
      </c>
      <c r="I394" s="33">
        <v>0</v>
      </c>
      <c r="J394" s="33">
        <v>47.7</v>
      </c>
      <c r="K394" s="33">
        <v>0</v>
      </c>
      <c r="L394" s="34">
        <f t="shared" si="16"/>
        <v>50.5</v>
      </c>
      <c r="M394" s="35">
        <f t="shared" si="16"/>
        <v>50.5</v>
      </c>
      <c r="N394" s="1"/>
    </row>
    <row r="395" spans="1:14" ht="38.25" outlineLevel="7" x14ac:dyDescent="0.25">
      <c r="A395" s="31" t="s">
        <v>299</v>
      </c>
      <c r="B395" s="32" t="s">
        <v>167</v>
      </c>
      <c r="C395" s="32" t="s">
        <v>298</v>
      </c>
      <c r="D395" s="32" t="s">
        <v>300</v>
      </c>
      <c r="E395" s="32" t="s">
        <v>10</v>
      </c>
      <c r="F395" s="33">
        <v>47.7</v>
      </c>
      <c r="G395" s="33">
        <v>0</v>
      </c>
      <c r="H395" s="33">
        <v>47.7</v>
      </c>
      <c r="I395" s="33">
        <v>0</v>
      </c>
      <c r="J395" s="33">
        <v>47.7</v>
      </c>
      <c r="K395" s="33">
        <v>0</v>
      </c>
      <c r="L395" s="34">
        <f t="shared" si="16"/>
        <v>50.5</v>
      </c>
      <c r="M395" s="35">
        <f t="shared" si="16"/>
        <v>50.5</v>
      </c>
      <c r="N395" s="1"/>
    </row>
    <row r="396" spans="1:14" ht="38.25" outlineLevel="7" x14ac:dyDescent="0.25">
      <c r="A396" s="31" t="s">
        <v>24</v>
      </c>
      <c r="B396" s="32" t="s">
        <v>167</v>
      </c>
      <c r="C396" s="32" t="s">
        <v>298</v>
      </c>
      <c r="D396" s="32" t="s">
        <v>300</v>
      </c>
      <c r="E396" s="32" t="s">
        <v>25</v>
      </c>
      <c r="F396" s="33">
        <v>47.7</v>
      </c>
      <c r="G396" s="33">
        <v>0</v>
      </c>
      <c r="H396" s="33">
        <v>47.7</v>
      </c>
      <c r="I396" s="33">
        <v>0</v>
      </c>
      <c r="J396" s="33">
        <v>47.7</v>
      </c>
      <c r="K396" s="33">
        <v>0</v>
      </c>
      <c r="L396" s="34">
        <v>50.5</v>
      </c>
      <c r="M396" s="35">
        <v>50.5</v>
      </c>
      <c r="N396" s="1"/>
    </row>
    <row r="397" spans="1:14" outlineLevel="1" x14ac:dyDescent="0.25">
      <c r="A397" s="36" t="s">
        <v>95</v>
      </c>
      <c r="B397" s="37" t="s">
        <v>167</v>
      </c>
      <c r="C397" s="37" t="s">
        <v>96</v>
      </c>
      <c r="D397" s="37" t="s">
        <v>9</v>
      </c>
      <c r="E397" s="37" t="s">
        <v>10</v>
      </c>
      <c r="F397" s="38">
        <v>8566.74</v>
      </c>
      <c r="G397" s="38">
        <v>0</v>
      </c>
      <c r="H397" s="38">
        <v>8566.74</v>
      </c>
      <c r="I397" s="38">
        <v>0</v>
      </c>
      <c r="J397" s="38">
        <v>8566.74</v>
      </c>
      <c r="K397" s="38">
        <v>0</v>
      </c>
      <c r="L397" s="39">
        <f>L398+L402+L411</f>
        <v>8677</v>
      </c>
      <c r="M397" s="40">
        <f>M398+M402+M411</f>
        <v>6424.7</v>
      </c>
      <c r="N397" s="1"/>
    </row>
    <row r="398" spans="1:14" outlineLevel="2" x14ac:dyDescent="0.25">
      <c r="A398" s="31" t="s">
        <v>124</v>
      </c>
      <c r="B398" s="32" t="s">
        <v>167</v>
      </c>
      <c r="C398" s="32" t="s">
        <v>125</v>
      </c>
      <c r="D398" s="32" t="s">
        <v>9</v>
      </c>
      <c r="E398" s="32" t="s">
        <v>10</v>
      </c>
      <c r="F398" s="33">
        <v>1882.5</v>
      </c>
      <c r="G398" s="33">
        <v>0</v>
      </c>
      <c r="H398" s="33">
        <v>1882.5</v>
      </c>
      <c r="I398" s="33">
        <v>0</v>
      </c>
      <c r="J398" s="33">
        <v>1882.5</v>
      </c>
      <c r="K398" s="33">
        <v>0</v>
      </c>
      <c r="L398" s="34">
        <f t="shared" ref="L398:M400" si="17">L399</f>
        <v>1882.5</v>
      </c>
      <c r="M398" s="35">
        <f t="shared" si="17"/>
        <v>1882.5</v>
      </c>
      <c r="N398" s="1"/>
    </row>
    <row r="399" spans="1:14" ht="38.25" outlineLevel="4" x14ac:dyDescent="0.25">
      <c r="A399" s="31" t="s">
        <v>126</v>
      </c>
      <c r="B399" s="32" t="s">
        <v>167</v>
      </c>
      <c r="C399" s="32" t="s">
        <v>125</v>
      </c>
      <c r="D399" s="32" t="s">
        <v>127</v>
      </c>
      <c r="E399" s="32" t="s">
        <v>10</v>
      </c>
      <c r="F399" s="33">
        <v>1882.5</v>
      </c>
      <c r="G399" s="33">
        <v>0</v>
      </c>
      <c r="H399" s="33">
        <v>1882.5</v>
      </c>
      <c r="I399" s="33">
        <v>0</v>
      </c>
      <c r="J399" s="33">
        <v>1882.5</v>
      </c>
      <c r="K399" s="33">
        <v>0</v>
      </c>
      <c r="L399" s="34">
        <f t="shared" si="17"/>
        <v>1882.5</v>
      </c>
      <c r="M399" s="35">
        <f t="shared" si="17"/>
        <v>1882.5</v>
      </c>
      <c r="N399" s="1"/>
    </row>
    <row r="400" spans="1:14" ht="25.5" outlineLevel="7" x14ac:dyDescent="0.25">
      <c r="A400" s="31" t="s">
        <v>128</v>
      </c>
      <c r="B400" s="32" t="s">
        <v>167</v>
      </c>
      <c r="C400" s="32" t="s">
        <v>125</v>
      </c>
      <c r="D400" s="32" t="s">
        <v>129</v>
      </c>
      <c r="E400" s="32" t="s">
        <v>10</v>
      </c>
      <c r="F400" s="33">
        <v>1882.5</v>
      </c>
      <c r="G400" s="33">
        <v>0</v>
      </c>
      <c r="H400" s="33">
        <v>1882.5</v>
      </c>
      <c r="I400" s="33">
        <v>0</v>
      </c>
      <c r="J400" s="33">
        <v>1882.5</v>
      </c>
      <c r="K400" s="33">
        <v>0</v>
      </c>
      <c r="L400" s="34">
        <f t="shared" si="17"/>
        <v>1882.5</v>
      </c>
      <c r="M400" s="35">
        <f t="shared" si="17"/>
        <v>1882.5</v>
      </c>
      <c r="N400" s="1"/>
    </row>
    <row r="401" spans="1:14" ht="25.5" outlineLevel="7" x14ac:dyDescent="0.25">
      <c r="A401" s="31" t="s">
        <v>102</v>
      </c>
      <c r="B401" s="32" t="s">
        <v>167</v>
      </c>
      <c r="C401" s="32" t="s">
        <v>125</v>
      </c>
      <c r="D401" s="32" t="s">
        <v>129</v>
      </c>
      <c r="E401" s="32" t="s">
        <v>103</v>
      </c>
      <c r="F401" s="33">
        <v>1882.5</v>
      </c>
      <c r="G401" s="33">
        <v>0</v>
      </c>
      <c r="H401" s="33">
        <v>1882.5</v>
      </c>
      <c r="I401" s="33">
        <v>0</v>
      </c>
      <c r="J401" s="33">
        <v>1882.5</v>
      </c>
      <c r="K401" s="33">
        <v>0</v>
      </c>
      <c r="L401" s="34">
        <v>1882.5</v>
      </c>
      <c r="M401" s="35">
        <v>1882.5</v>
      </c>
      <c r="N401" s="1"/>
    </row>
    <row r="402" spans="1:14" outlineLevel="2" x14ac:dyDescent="0.25">
      <c r="A402" s="36" t="s">
        <v>97</v>
      </c>
      <c r="B402" s="37" t="s">
        <v>167</v>
      </c>
      <c r="C402" s="37" t="s">
        <v>98</v>
      </c>
      <c r="D402" s="37" t="s">
        <v>9</v>
      </c>
      <c r="E402" s="37" t="s">
        <v>10</v>
      </c>
      <c r="F402" s="38">
        <v>743.6</v>
      </c>
      <c r="G402" s="38">
        <v>0</v>
      </c>
      <c r="H402" s="38">
        <v>743.6</v>
      </c>
      <c r="I402" s="38">
        <v>0</v>
      </c>
      <c r="J402" s="38">
        <v>743.6</v>
      </c>
      <c r="K402" s="38">
        <v>0</v>
      </c>
      <c r="L402" s="39">
        <f>L403</f>
        <v>1103</v>
      </c>
      <c r="M402" s="40">
        <f>M403</f>
        <v>1124</v>
      </c>
      <c r="N402" s="1"/>
    </row>
    <row r="403" spans="1:14" ht="38.25" outlineLevel="4" x14ac:dyDescent="0.25">
      <c r="A403" s="31" t="s">
        <v>265</v>
      </c>
      <c r="B403" s="32" t="s">
        <v>167</v>
      </c>
      <c r="C403" s="32" t="s">
        <v>98</v>
      </c>
      <c r="D403" s="32" t="s">
        <v>266</v>
      </c>
      <c r="E403" s="32" t="s">
        <v>10</v>
      </c>
      <c r="F403" s="33">
        <v>743.6</v>
      </c>
      <c r="G403" s="33">
        <v>0</v>
      </c>
      <c r="H403" s="33">
        <v>743.6</v>
      </c>
      <c r="I403" s="33">
        <v>0</v>
      </c>
      <c r="J403" s="33">
        <v>743.6</v>
      </c>
      <c r="K403" s="33">
        <v>0</v>
      </c>
      <c r="L403" s="34">
        <f>L404</f>
        <v>1103</v>
      </c>
      <c r="M403" s="35">
        <f>M404</f>
        <v>1124</v>
      </c>
      <c r="N403" s="1"/>
    </row>
    <row r="404" spans="1:14" outlineLevel="5" x14ac:dyDescent="0.25">
      <c r="A404" s="59" t="s">
        <v>324</v>
      </c>
      <c r="B404" s="32" t="s">
        <v>167</v>
      </c>
      <c r="C404" s="32" t="s">
        <v>98</v>
      </c>
      <c r="D404" s="32" t="s">
        <v>270</v>
      </c>
      <c r="E404" s="32" t="s">
        <v>10</v>
      </c>
      <c r="F404" s="33">
        <v>743.6</v>
      </c>
      <c r="G404" s="33">
        <v>0</v>
      </c>
      <c r="H404" s="33">
        <v>743.6</v>
      </c>
      <c r="I404" s="33">
        <v>0</v>
      </c>
      <c r="J404" s="33">
        <v>743.6</v>
      </c>
      <c r="K404" s="33">
        <v>0</v>
      </c>
      <c r="L404" s="34">
        <f>L405+L408</f>
        <v>1103</v>
      </c>
      <c r="M404" s="35">
        <f>M405+M408</f>
        <v>1124</v>
      </c>
      <c r="N404" s="1"/>
    </row>
    <row r="405" spans="1:14" ht="204" outlineLevel="7" x14ac:dyDescent="0.25">
      <c r="A405" s="59" t="s">
        <v>335</v>
      </c>
      <c r="B405" s="32" t="s">
        <v>167</v>
      </c>
      <c r="C405" s="32" t="s">
        <v>98</v>
      </c>
      <c r="D405" s="32" t="s">
        <v>301</v>
      </c>
      <c r="E405" s="32" t="s">
        <v>10</v>
      </c>
      <c r="F405" s="33">
        <v>404</v>
      </c>
      <c r="G405" s="33">
        <v>0</v>
      </c>
      <c r="H405" s="33">
        <v>404</v>
      </c>
      <c r="I405" s="33">
        <v>0</v>
      </c>
      <c r="J405" s="33">
        <v>404</v>
      </c>
      <c r="K405" s="33">
        <v>0</v>
      </c>
      <c r="L405" s="34">
        <f>L406+L407</f>
        <v>458</v>
      </c>
      <c r="M405" s="35">
        <f>M406+M407</f>
        <v>479</v>
      </c>
      <c r="N405" s="1"/>
    </row>
    <row r="406" spans="1:14" ht="38.25" outlineLevel="7" x14ac:dyDescent="0.25">
      <c r="A406" s="31" t="s">
        <v>77</v>
      </c>
      <c r="B406" s="32" t="s">
        <v>167</v>
      </c>
      <c r="C406" s="32" t="s">
        <v>98</v>
      </c>
      <c r="D406" s="32" t="s">
        <v>301</v>
      </c>
      <c r="E406" s="32">
        <v>600</v>
      </c>
      <c r="F406" s="33">
        <v>401</v>
      </c>
      <c r="G406" s="33">
        <v>0</v>
      </c>
      <c r="H406" s="33">
        <v>401</v>
      </c>
      <c r="I406" s="33">
        <v>0</v>
      </c>
      <c r="J406" s="33">
        <v>401</v>
      </c>
      <c r="K406" s="33">
        <v>0</v>
      </c>
      <c r="L406" s="34">
        <v>458</v>
      </c>
      <c r="M406" s="35">
        <v>479</v>
      </c>
      <c r="N406" s="1"/>
    </row>
    <row r="407" spans="1:14" hidden="1" outlineLevel="7" x14ac:dyDescent="0.25">
      <c r="A407" s="31"/>
      <c r="B407" s="32"/>
      <c r="C407" s="32"/>
      <c r="D407" s="32"/>
      <c r="E407" s="32"/>
      <c r="F407" s="33"/>
      <c r="G407" s="33"/>
      <c r="H407" s="33"/>
      <c r="I407" s="33"/>
      <c r="J407" s="33"/>
      <c r="K407" s="33"/>
      <c r="L407" s="34"/>
      <c r="M407" s="35"/>
      <c r="N407" s="1"/>
    </row>
    <row r="408" spans="1:14" ht="102" outlineLevel="7" x14ac:dyDescent="0.25">
      <c r="A408" s="31" t="s">
        <v>302</v>
      </c>
      <c r="B408" s="32" t="s">
        <v>167</v>
      </c>
      <c r="C408" s="32" t="s">
        <v>98</v>
      </c>
      <c r="D408" s="32" t="s">
        <v>303</v>
      </c>
      <c r="E408" s="32" t="s">
        <v>10</v>
      </c>
      <c r="F408" s="33">
        <v>339.6</v>
      </c>
      <c r="G408" s="33">
        <v>0</v>
      </c>
      <c r="H408" s="33">
        <v>339.6</v>
      </c>
      <c r="I408" s="33">
        <v>0</v>
      </c>
      <c r="J408" s="33">
        <v>339.6</v>
      </c>
      <c r="K408" s="33">
        <v>0</v>
      </c>
      <c r="L408" s="34">
        <f>L409+L410</f>
        <v>645</v>
      </c>
      <c r="M408" s="35">
        <f>M409+M410</f>
        <v>645</v>
      </c>
      <c r="N408" s="1"/>
    </row>
    <row r="409" spans="1:14" ht="38.25" outlineLevel="7" x14ac:dyDescent="0.25">
      <c r="A409" s="31" t="s">
        <v>77</v>
      </c>
      <c r="B409" s="32" t="s">
        <v>167</v>
      </c>
      <c r="C409" s="32" t="s">
        <v>98</v>
      </c>
      <c r="D409" s="32" t="s">
        <v>303</v>
      </c>
      <c r="E409" s="32">
        <v>600</v>
      </c>
      <c r="F409" s="33">
        <v>41.9</v>
      </c>
      <c r="G409" s="33">
        <v>0</v>
      </c>
      <c r="H409" s="33">
        <v>41.9</v>
      </c>
      <c r="I409" s="33">
        <v>0</v>
      </c>
      <c r="J409" s="33">
        <v>41.9</v>
      </c>
      <c r="K409" s="33">
        <v>0</v>
      </c>
      <c r="L409" s="34">
        <v>645</v>
      </c>
      <c r="M409" s="35">
        <v>645</v>
      </c>
      <c r="N409" s="1"/>
    </row>
    <row r="410" spans="1:14" hidden="1" outlineLevel="7" x14ac:dyDescent="0.25">
      <c r="A410" s="31"/>
      <c r="B410" s="32"/>
      <c r="C410" s="32"/>
      <c r="D410" s="32"/>
      <c r="E410" s="32"/>
      <c r="F410" s="33"/>
      <c r="G410" s="33"/>
      <c r="H410" s="33"/>
      <c r="I410" s="33"/>
      <c r="J410" s="33"/>
      <c r="K410" s="33"/>
      <c r="L410" s="34"/>
      <c r="M410" s="35"/>
      <c r="N410" s="1"/>
    </row>
    <row r="411" spans="1:14" outlineLevel="2" x14ac:dyDescent="0.25">
      <c r="A411" s="36" t="s">
        <v>100</v>
      </c>
      <c r="B411" s="37" t="s">
        <v>167</v>
      </c>
      <c r="C411" s="37" t="s">
        <v>101</v>
      </c>
      <c r="D411" s="37" t="s">
        <v>9</v>
      </c>
      <c r="E411" s="37" t="s">
        <v>10</v>
      </c>
      <c r="F411" s="38">
        <v>5940.64</v>
      </c>
      <c r="G411" s="38">
        <v>0</v>
      </c>
      <c r="H411" s="38">
        <v>5940.64</v>
      </c>
      <c r="I411" s="38">
        <v>0</v>
      </c>
      <c r="J411" s="38">
        <v>5940.64</v>
      </c>
      <c r="K411" s="38">
        <v>0</v>
      </c>
      <c r="L411" s="39">
        <f>L412+L419</f>
        <v>5691.5</v>
      </c>
      <c r="M411" s="40">
        <f>M412+M419</f>
        <v>3418.2</v>
      </c>
      <c r="N411" s="1"/>
    </row>
    <row r="412" spans="1:14" ht="38.25" outlineLevel="4" x14ac:dyDescent="0.25">
      <c r="A412" s="31" t="s">
        <v>16</v>
      </c>
      <c r="B412" s="32" t="s">
        <v>167</v>
      </c>
      <c r="C412" s="32" t="s">
        <v>101</v>
      </c>
      <c r="D412" s="32" t="s">
        <v>17</v>
      </c>
      <c r="E412" s="32" t="s">
        <v>10</v>
      </c>
      <c r="F412" s="33">
        <v>2273.3000000000002</v>
      </c>
      <c r="G412" s="33">
        <v>0</v>
      </c>
      <c r="H412" s="33">
        <v>2273.3000000000002</v>
      </c>
      <c r="I412" s="33">
        <v>0</v>
      </c>
      <c r="J412" s="33">
        <v>2273.3000000000002</v>
      </c>
      <c r="K412" s="33">
        <v>0</v>
      </c>
      <c r="L412" s="34">
        <f>L413</f>
        <v>3031.1</v>
      </c>
      <c r="M412" s="35">
        <f>M413</f>
        <v>757.8</v>
      </c>
      <c r="N412" s="1"/>
    </row>
    <row r="413" spans="1:14" ht="16.5" customHeight="1" outlineLevel="5" x14ac:dyDescent="0.25">
      <c r="A413" s="59" t="s">
        <v>324</v>
      </c>
      <c r="B413" s="83" t="s">
        <v>167</v>
      </c>
      <c r="C413" s="83" t="s">
        <v>101</v>
      </c>
      <c r="D413" s="83" t="s">
        <v>19</v>
      </c>
      <c r="E413" s="83" t="s">
        <v>10</v>
      </c>
      <c r="F413" s="33">
        <v>2273.3000000000002</v>
      </c>
      <c r="G413" s="33">
        <v>0</v>
      </c>
      <c r="H413" s="33">
        <v>2273.3000000000002</v>
      </c>
      <c r="I413" s="33">
        <v>0</v>
      </c>
      <c r="J413" s="33">
        <v>2273.3000000000002</v>
      </c>
      <c r="K413" s="33">
        <v>0</v>
      </c>
      <c r="L413" s="34">
        <f>L414</f>
        <v>3031.1</v>
      </c>
      <c r="M413" s="35">
        <f>M414</f>
        <v>757.8</v>
      </c>
      <c r="N413" s="1"/>
    </row>
    <row r="414" spans="1:14" hidden="1" outlineLevel="7" x14ac:dyDescent="0.25">
      <c r="A414" s="59"/>
      <c r="B414" s="83" t="s">
        <v>167</v>
      </c>
      <c r="C414" s="83" t="s">
        <v>101</v>
      </c>
      <c r="D414" s="83" t="s">
        <v>304</v>
      </c>
      <c r="E414" s="83" t="s">
        <v>10</v>
      </c>
      <c r="F414" s="33">
        <v>2273.3000000000002</v>
      </c>
      <c r="G414" s="33">
        <v>0</v>
      </c>
      <c r="H414" s="33">
        <v>2273.3000000000002</v>
      </c>
      <c r="I414" s="33">
        <v>0</v>
      </c>
      <c r="J414" s="33">
        <v>2273.3000000000002</v>
      </c>
      <c r="K414" s="33">
        <v>0</v>
      </c>
      <c r="L414" s="34">
        <f>L415+L417</f>
        <v>3031.1</v>
      </c>
      <c r="M414" s="35">
        <f>M415+M417</f>
        <v>757.8</v>
      </c>
      <c r="N414" s="1"/>
    </row>
    <row r="415" spans="1:14" outlineLevel="7" x14ac:dyDescent="0.25">
      <c r="A415" s="59" t="s">
        <v>305</v>
      </c>
      <c r="B415" s="83" t="s">
        <v>167</v>
      </c>
      <c r="C415" s="83" t="s">
        <v>101</v>
      </c>
      <c r="D415" s="83" t="s">
        <v>362</v>
      </c>
      <c r="E415" s="83" t="s">
        <v>10</v>
      </c>
      <c r="F415" s="33">
        <v>11.3</v>
      </c>
      <c r="G415" s="33">
        <v>0</v>
      </c>
      <c r="H415" s="33">
        <v>11.3</v>
      </c>
      <c r="I415" s="33">
        <v>0</v>
      </c>
      <c r="J415" s="33">
        <v>11.3</v>
      </c>
      <c r="K415" s="33">
        <v>0</v>
      </c>
      <c r="L415" s="34">
        <f>L416</f>
        <v>15.1</v>
      </c>
      <c r="M415" s="35">
        <f>M416</f>
        <v>3.8</v>
      </c>
      <c r="N415" s="1"/>
    </row>
    <row r="416" spans="1:14" ht="38.25" outlineLevel="7" x14ac:dyDescent="0.25">
      <c r="A416" s="59" t="s">
        <v>24</v>
      </c>
      <c r="B416" s="83" t="s">
        <v>167</v>
      </c>
      <c r="C416" s="83" t="s">
        <v>101</v>
      </c>
      <c r="D416" s="83" t="s">
        <v>362</v>
      </c>
      <c r="E416" s="83" t="s">
        <v>25</v>
      </c>
      <c r="F416" s="33">
        <v>11.3</v>
      </c>
      <c r="G416" s="33">
        <v>0</v>
      </c>
      <c r="H416" s="33">
        <v>11.3</v>
      </c>
      <c r="I416" s="33">
        <v>0</v>
      </c>
      <c r="J416" s="33">
        <v>11.3</v>
      </c>
      <c r="K416" s="33">
        <v>0</v>
      </c>
      <c r="L416" s="34">
        <v>15.1</v>
      </c>
      <c r="M416" s="35">
        <v>3.8</v>
      </c>
      <c r="N416" s="1"/>
    </row>
    <row r="417" spans="1:14" ht="114.75" outlineLevel="7" x14ac:dyDescent="0.25">
      <c r="A417" s="59" t="s">
        <v>306</v>
      </c>
      <c r="B417" s="83" t="s">
        <v>167</v>
      </c>
      <c r="C417" s="83" t="s">
        <v>101</v>
      </c>
      <c r="D417" s="83" t="s">
        <v>363</v>
      </c>
      <c r="E417" s="83" t="s">
        <v>10</v>
      </c>
      <c r="F417" s="33">
        <v>2262</v>
      </c>
      <c r="G417" s="33">
        <v>0</v>
      </c>
      <c r="H417" s="33">
        <v>2262</v>
      </c>
      <c r="I417" s="33">
        <v>0</v>
      </c>
      <c r="J417" s="33">
        <v>2262</v>
      </c>
      <c r="K417" s="33">
        <v>0</v>
      </c>
      <c r="L417" s="34">
        <f>L418</f>
        <v>3016</v>
      </c>
      <c r="M417" s="35">
        <f>M418</f>
        <v>754</v>
      </c>
      <c r="N417" s="1"/>
    </row>
    <row r="418" spans="1:14" ht="38.25" outlineLevel="7" x14ac:dyDescent="0.25">
      <c r="A418" s="59" t="s">
        <v>307</v>
      </c>
      <c r="B418" s="83" t="s">
        <v>167</v>
      </c>
      <c r="C418" s="83" t="s">
        <v>101</v>
      </c>
      <c r="D418" s="83" t="s">
        <v>363</v>
      </c>
      <c r="E418" s="83" t="s">
        <v>308</v>
      </c>
      <c r="F418" s="33">
        <v>2262</v>
      </c>
      <c r="G418" s="33">
        <v>0</v>
      </c>
      <c r="H418" s="33">
        <v>2262</v>
      </c>
      <c r="I418" s="33">
        <v>0</v>
      </c>
      <c r="J418" s="33">
        <v>2262</v>
      </c>
      <c r="K418" s="33">
        <v>0</v>
      </c>
      <c r="L418" s="34">
        <v>3016</v>
      </c>
      <c r="M418" s="35">
        <v>754</v>
      </c>
      <c r="N418" s="1"/>
    </row>
    <row r="419" spans="1:14" ht="38.25" outlineLevel="4" x14ac:dyDescent="0.25">
      <c r="A419" s="31" t="s">
        <v>126</v>
      </c>
      <c r="B419" s="32" t="s">
        <v>167</v>
      </c>
      <c r="C419" s="32" t="s">
        <v>101</v>
      </c>
      <c r="D419" s="32" t="s">
        <v>127</v>
      </c>
      <c r="E419" s="32" t="s">
        <v>10</v>
      </c>
      <c r="F419" s="33">
        <v>3667.34</v>
      </c>
      <c r="G419" s="33">
        <v>0</v>
      </c>
      <c r="H419" s="33">
        <v>3667.34</v>
      </c>
      <c r="I419" s="33">
        <v>0</v>
      </c>
      <c r="J419" s="33">
        <v>3667.34</v>
      </c>
      <c r="K419" s="33">
        <v>0</v>
      </c>
      <c r="L419" s="34">
        <f>L422</f>
        <v>2660.4</v>
      </c>
      <c r="M419" s="35">
        <f>M422</f>
        <v>2660.4</v>
      </c>
      <c r="N419" s="1"/>
    </row>
    <row r="420" spans="1:14" ht="51" hidden="1" outlineLevel="7" x14ac:dyDescent="0.25">
      <c r="A420" s="31" t="s">
        <v>309</v>
      </c>
      <c r="B420" s="32" t="s">
        <v>167</v>
      </c>
      <c r="C420" s="32" t="s">
        <v>101</v>
      </c>
      <c r="D420" s="32" t="s">
        <v>310</v>
      </c>
      <c r="E420" s="32" t="s">
        <v>10</v>
      </c>
      <c r="F420" s="33">
        <v>1248.4000000000001</v>
      </c>
      <c r="G420" s="33">
        <v>0</v>
      </c>
      <c r="H420" s="33">
        <v>1248.4000000000001</v>
      </c>
      <c r="I420" s="33">
        <v>0</v>
      </c>
      <c r="J420" s="33">
        <v>1248.4000000000001</v>
      </c>
      <c r="K420" s="33">
        <v>0</v>
      </c>
      <c r="L420" s="34">
        <v>0</v>
      </c>
      <c r="M420" s="35">
        <v>0</v>
      </c>
      <c r="N420" s="1"/>
    </row>
    <row r="421" spans="1:14" ht="25.5" hidden="1" outlineLevel="7" x14ac:dyDescent="0.25">
      <c r="A421" s="31" t="s">
        <v>102</v>
      </c>
      <c r="B421" s="32" t="s">
        <v>167</v>
      </c>
      <c r="C421" s="32" t="s">
        <v>101</v>
      </c>
      <c r="D421" s="32" t="s">
        <v>310</v>
      </c>
      <c r="E421" s="32" t="s">
        <v>103</v>
      </c>
      <c r="F421" s="33">
        <v>1248.4000000000001</v>
      </c>
      <c r="G421" s="33">
        <v>0</v>
      </c>
      <c r="H421" s="33">
        <v>1248.4000000000001</v>
      </c>
      <c r="I421" s="33">
        <v>0</v>
      </c>
      <c r="J421" s="33">
        <v>1248.4000000000001</v>
      </c>
      <c r="K421" s="33">
        <v>0</v>
      </c>
      <c r="L421" s="34">
        <v>0</v>
      </c>
      <c r="M421" s="35">
        <v>0</v>
      </c>
      <c r="N421" s="1"/>
    </row>
    <row r="422" spans="1:14" ht="15.75" customHeight="1" outlineLevel="5" collapsed="1" x14ac:dyDescent="0.25">
      <c r="A422" s="59" t="s">
        <v>324</v>
      </c>
      <c r="B422" s="83" t="s">
        <v>167</v>
      </c>
      <c r="C422" s="83" t="s">
        <v>101</v>
      </c>
      <c r="D422" s="83" t="s">
        <v>378</v>
      </c>
      <c r="E422" s="83" t="s">
        <v>10</v>
      </c>
      <c r="F422" s="33">
        <v>2418.94</v>
      </c>
      <c r="G422" s="33">
        <v>0</v>
      </c>
      <c r="H422" s="33">
        <v>2418.94</v>
      </c>
      <c r="I422" s="33">
        <v>0</v>
      </c>
      <c r="J422" s="33">
        <v>2418.94</v>
      </c>
      <c r="K422" s="33">
        <v>0</v>
      </c>
      <c r="L422" s="34">
        <f t="shared" ref="L422:M424" si="18">L423</f>
        <v>2660.4</v>
      </c>
      <c r="M422" s="35">
        <f t="shared" si="18"/>
        <v>2660.4</v>
      </c>
      <c r="N422" s="1"/>
    </row>
    <row r="423" spans="1:14" hidden="1" outlineLevel="7" x14ac:dyDescent="0.25">
      <c r="A423" s="59"/>
      <c r="B423" s="32"/>
      <c r="C423" s="32"/>
      <c r="D423" s="32"/>
      <c r="E423" s="32" t="s">
        <v>10</v>
      </c>
      <c r="F423" s="33">
        <v>2418.94</v>
      </c>
      <c r="G423" s="33">
        <v>0</v>
      </c>
      <c r="H423" s="33">
        <v>2418.94</v>
      </c>
      <c r="I423" s="33">
        <v>0</v>
      </c>
      <c r="J423" s="33">
        <v>2418.94</v>
      </c>
      <c r="K423" s="33">
        <v>0</v>
      </c>
      <c r="L423" s="34">
        <f t="shared" si="18"/>
        <v>2660.4</v>
      </c>
      <c r="M423" s="35">
        <f t="shared" si="18"/>
        <v>2660.4</v>
      </c>
      <c r="N423" s="1"/>
    </row>
    <row r="424" spans="1:14" ht="25.5" outlineLevel="7" x14ac:dyDescent="0.25">
      <c r="A424" s="102" t="s">
        <v>376</v>
      </c>
      <c r="B424" s="83" t="s">
        <v>167</v>
      </c>
      <c r="C424" s="83" t="s">
        <v>101</v>
      </c>
      <c r="D424" s="83" t="s">
        <v>377</v>
      </c>
      <c r="E424" s="83" t="s">
        <v>10</v>
      </c>
      <c r="F424" s="33">
        <v>2418.94</v>
      </c>
      <c r="G424" s="33">
        <v>0</v>
      </c>
      <c r="H424" s="33">
        <v>2418.94</v>
      </c>
      <c r="I424" s="33">
        <v>0</v>
      </c>
      <c r="J424" s="33">
        <v>2418.94</v>
      </c>
      <c r="K424" s="33">
        <v>0</v>
      </c>
      <c r="L424" s="34">
        <f t="shared" si="18"/>
        <v>2660.4</v>
      </c>
      <c r="M424" s="35">
        <f t="shared" si="18"/>
        <v>2660.4</v>
      </c>
      <c r="N424" s="1"/>
    </row>
    <row r="425" spans="1:14" ht="25.5" outlineLevel="7" x14ac:dyDescent="0.25">
      <c r="A425" s="59" t="s">
        <v>102</v>
      </c>
      <c r="B425" s="83" t="s">
        <v>167</v>
      </c>
      <c r="C425" s="83" t="s">
        <v>101</v>
      </c>
      <c r="D425" s="83" t="s">
        <v>377</v>
      </c>
      <c r="E425" s="83" t="s">
        <v>103</v>
      </c>
      <c r="F425" s="33">
        <v>2418.94</v>
      </c>
      <c r="G425" s="33">
        <v>0</v>
      </c>
      <c r="H425" s="33">
        <v>2418.94</v>
      </c>
      <c r="I425" s="33">
        <v>0</v>
      </c>
      <c r="J425" s="33">
        <v>2418.94</v>
      </c>
      <c r="K425" s="33">
        <v>0</v>
      </c>
      <c r="L425" s="123">
        <f>2093.4+567</f>
        <v>2660.4</v>
      </c>
      <c r="M425" s="124">
        <f>2093.4+567</f>
        <v>2660.4</v>
      </c>
      <c r="N425" s="1" t="s">
        <v>348</v>
      </c>
    </row>
    <row r="426" spans="1:14" outlineLevel="1" x14ac:dyDescent="0.25">
      <c r="A426" s="36" t="s">
        <v>106</v>
      </c>
      <c r="B426" s="37" t="s">
        <v>167</v>
      </c>
      <c r="C426" s="37" t="s">
        <v>107</v>
      </c>
      <c r="D426" s="37" t="s">
        <v>9</v>
      </c>
      <c r="E426" s="37" t="s">
        <v>10</v>
      </c>
      <c r="F426" s="38">
        <v>67.7</v>
      </c>
      <c r="G426" s="38">
        <v>0</v>
      </c>
      <c r="H426" s="38">
        <v>67.7</v>
      </c>
      <c r="I426" s="38">
        <v>0</v>
      </c>
      <c r="J426" s="38">
        <v>67.7</v>
      </c>
      <c r="K426" s="38">
        <v>0</v>
      </c>
      <c r="L426" s="39">
        <f t="shared" ref="L426:M429" si="19">L427</f>
        <v>71.599999999999994</v>
      </c>
      <c r="M426" s="40">
        <f t="shared" si="19"/>
        <v>71.599999999999994</v>
      </c>
      <c r="N426" s="1"/>
    </row>
    <row r="427" spans="1:14" outlineLevel="2" x14ac:dyDescent="0.25">
      <c r="A427" s="31" t="s">
        <v>311</v>
      </c>
      <c r="B427" s="32" t="s">
        <v>167</v>
      </c>
      <c r="C427" s="32" t="s">
        <v>312</v>
      </c>
      <c r="D427" s="32" t="s">
        <v>9</v>
      </c>
      <c r="E427" s="32" t="s">
        <v>10</v>
      </c>
      <c r="F427" s="33">
        <v>67.7</v>
      </c>
      <c r="G427" s="33">
        <v>0</v>
      </c>
      <c r="H427" s="33">
        <v>67.7</v>
      </c>
      <c r="I427" s="33">
        <v>0</v>
      </c>
      <c r="J427" s="33">
        <v>67.7</v>
      </c>
      <c r="K427" s="33">
        <v>0</v>
      </c>
      <c r="L427" s="34">
        <f t="shared" si="19"/>
        <v>71.599999999999994</v>
      </c>
      <c r="M427" s="35">
        <f t="shared" si="19"/>
        <v>71.599999999999994</v>
      </c>
      <c r="N427" s="1"/>
    </row>
    <row r="428" spans="1:14" ht="38.25" outlineLevel="4" x14ac:dyDescent="0.25">
      <c r="A428" s="31" t="s">
        <v>126</v>
      </c>
      <c r="B428" s="32" t="s">
        <v>167</v>
      </c>
      <c r="C428" s="32" t="s">
        <v>312</v>
      </c>
      <c r="D428" s="32" t="s">
        <v>127</v>
      </c>
      <c r="E428" s="32" t="s">
        <v>10</v>
      </c>
      <c r="F428" s="33">
        <v>67.7</v>
      </c>
      <c r="G428" s="33">
        <v>0</v>
      </c>
      <c r="H428" s="33">
        <v>67.7</v>
      </c>
      <c r="I428" s="33">
        <v>0</v>
      </c>
      <c r="J428" s="33">
        <v>67.7</v>
      </c>
      <c r="K428" s="33">
        <v>0</v>
      </c>
      <c r="L428" s="34">
        <f t="shared" si="19"/>
        <v>71.599999999999994</v>
      </c>
      <c r="M428" s="35">
        <f t="shared" si="19"/>
        <v>71.599999999999994</v>
      </c>
      <c r="N428" s="1"/>
    </row>
    <row r="429" spans="1:14" ht="25.5" outlineLevel="7" x14ac:dyDescent="0.25">
      <c r="A429" s="31" t="s">
        <v>313</v>
      </c>
      <c r="B429" s="32" t="s">
        <v>167</v>
      </c>
      <c r="C429" s="32" t="s">
        <v>312</v>
      </c>
      <c r="D429" s="32" t="s">
        <v>314</v>
      </c>
      <c r="E429" s="32" t="s">
        <v>10</v>
      </c>
      <c r="F429" s="33">
        <v>67.7</v>
      </c>
      <c r="G429" s="33">
        <v>0</v>
      </c>
      <c r="H429" s="33">
        <v>67.7</v>
      </c>
      <c r="I429" s="33">
        <v>0</v>
      </c>
      <c r="J429" s="33">
        <v>67.7</v>
      </c>
      <c r="K429" s="33">
        <v>0</v>
      </c>
      <c r="L429" s="34">
        <f t="shared" si="19"/>
        <v>71.599999999999994</v>
      </c>
      <c r="M429" s="35">
        <f t="shared" si="19"/>
        <v>71.599999999999994</v>
      </c>
      <c r="N429" s="1"/>
    </row>
    <row r="430" spans="1:14" ht="38.25" outlineLevel="7" x14ac:dyDescent="0.25">
      <c r="A430" s="42" t="s">
        <v>24</v>
      </c>
      <c r="B430" s="14" t="s">
        <v>167</v>
      </c>
      <c r="C430" s="14" t="s">
        <v>312</v>
      </c>
      <c r="D430" s="14" t="s">
        <v>314</v>
      </c>
      <c r="E430" s="14" t="s">
        <v>25</v>
      </c>
      <c r="F430" s="15">
        <v>67.7</v>
      </c>
      <c r="G430" s="15">
        <v>0</v>
      </c>
      <c r="H430" s="15">
        <v>67.7</v>
      </c>
      <c r="I430" s="15">
        <v>0</v>
      </c>
      <c r="J430" s="15">
        <v>67.7</v>
      </c>
      <c r="K430" s="15">
        <v>0</v>
      </c>
      <c r="L430" s="16">
        <v>71.599999999999994</v>
      </c>
      <c r="M430" s="43">
        <v>71.599999999999994</v>
      </c>
      <c r="N430" s="1"/>
    </row>
    <row r="431" spans="1:14" ht="57.75" hidden="1" thickBot="1" x14ac:dyDescent="0.3">
      <c r="A431" s="28" t="s">
        <v>315</v>
      </c>
      <c r="B431" s="24" t="s">
        <v>316</v>
      </c>
      <c r="C431" s="24" t="s">
        <v>8</v>
      </c>
      <c r="D431" s="24" t="s">
        <v>9</v>
      </c>
      <c r="E431" s="24" t="s">
        <v>10</v>
      </c>
      <c r="F431" s="25">
        <v>16704.599999999999</v>
      </c>
      <c r="G431" s="25">
        <v>0</v>
      </c>
      <c r="H431" s="25">
        <v>16704.599999999999</v>
      </c>
      <c r="I431" s="25">
        <v>0</v>
      </c>
      <c r="J431" s="25">
        <v>16704.599999999999</v>
      </c>
      <c r="K431" s="25">
        <v>0</v>
      </c>
      <c r="L431" s="26">
        <f>L432+L445</f>
        <v>0</v>
      </c>
      <c r="M431" s="27">
        <f>M432+M445</f>
        <v>0</v>
      </c>
      <c r="N431" s="1"/>
    </row>
    <row r="432" spans="1:14" hidden="1" outlineLevel="1" x14ac:dyDescent="0.25">
      <c r="A432" s="46" t="s">
        <v>285</v>
      </c>
      <c r="B432" s="47" t="s">
        <v>316</v>
      </c>
      <c r="C432" s="47" t="s">
        <v>286</v>
      </c>
      <c r="D432" s="47" t="s">
        <v>9</v>
      </c>
      <c r="E432" s="47" t="s">
        <v>10</v>
      </c>
      <c r="F432" s="48">
        <v>16458.2</v>
      </c>
      <c r="G432" s="48">
        <v>0</v>
      </c>
      <c r="H432" s="48">
        <v>16458.2</v>
      </c>
      <c r="I432" s="48">
        <v>0</v>
      </c>
      <c r="J432" s="48">
        <v>16458.2</v>
      </c>
      <c r="K432" s="48">
        <v>0</v>
      </c>
      <c r="L432" s="49">
        <f>L433</f>
        <v>0</v>
      </c>
      <c r="M432" s="50">
        <f>M433</f>
        <v>0</v>
      </c>
      <c r="N432" s="1"/>
    </row>
    <row r="433" spans="1:14" hidden="1" outlineLevel="2" x14ac:dyDescent="0.25">
      <c r="A433" s="31" t="s">
        <v>287</v>
      </c>
      <c r="B433" s="32" t="s">
        <v>316</v>
      </c>
      <c r="C433" s="32" t="s">
        <v>288</v>
      </c>
      <c r="D433" s="32" t="s">
        <v>9</v>
      </c>
      <c r="E433" s="32" t="s">
        <v>10</v>
      </c>
      <c r="F433" s="33">
        <v>16458.2</v>
      </c>
      <c r="G433" s="33">
        <v>0</v>
      </c>
      <c r="H433" s="33">
        <v>16458.2</v>
      </c>
      <c r="I433" s="33">
        <v>0</v>
      </c>
      <c r="J433" s="33">
        <v>16458.2</v>
      </c>
      <c r="K433" s="33">
        <v>0</v>
      </c>
      <c r="L433" s="34">
        <f>L434</f>
        <v>0</v>
      </c>
      <c r="M433" s="35">
        <f>M434</f>
        <v>0</v>
      </c>
      <c r="N433" s="1"/>
    </row>
    <row r="434" spans="1:14" ht="38.25" hidden="1" outlineLevel="4" x14ac:dyDescent="0.25">
      <c r="A434" s="31" t="s">
        <v>265</v>
      </c>
      <c r="B434" s="32" t="s">
        <v>316</v>
      </c>
      <c r="C434" s="32" t="s">
        <v>288</v>
      </c>
      <c r="D434" s="32" t="s">
        <v>266</v>
      </c>
      <c r="E434" s="32" t="s">
        <v>10</v>
      </c>
      <c r="F434" s="33">
        <v>16408.2</v>
      </c>
      <c r="G434" s="33">
        <v>0</v>
      </c>
      <c r="H434" s="33">
        <v>16408.2</v>
      </c>
      <c r="I434" s="33">
        <v>0</v>
      </c>
      <c r="J434" s="33">
        <v>16408.2</v>
      </c>
      <c r="K434" s="33">
        <v>0</v>
      </c>
      <c r="L434" s="34">
        <f>L435</f>
        <v>0</v>
      </c>
      <c r="M434" s="35">
        <f>M435+M440</f>
        <v>0</v>
      </c>
      <c r="N434" s="1"/>
    </row>
    <row r="435" spans="1:14" ht="38.25" hidden="1" outlineLevel="5" x14ac:dyDescent="0.25">
      <c r="A435" s="31" t="s">
        <v>267</v>
      </c>
      <c r="B435" s="32" t="s">
        <v>316</v>
      </c>
      <c r="C435" s="32" t="s">
        <v>288</v>
      </c>
      <c r="D435" s="32" t="s">
        <v>266</v>
      </c>
      <c r="E435" s="32" t="s">
        <v>10</v>
      </c>
      <c r="F435" s="33">
        <v>11097.6</v>
      </c>
      <c r="G435" s="33">
        <v>0</v>
      </c>
      <c r="H435" s="33">
        <v>11097.6</v>
      </c>
      <c r="I435" s="33">
        <v>0</v>
      </c>
      <c r="J435" s="33">
        <v>11097.6</v>
      </c>
      <c r="K435" s="33">
        <v>0</v>
      </c>
      <c r="L435" s="34">
        <f>L436+L440</f>
        <v>0</v>
      </c>
      <c r="M435" s="34">
        <f>M436+M440</f>
        <v>0</v>
      </c>
      <c r="N435" s="1"/>
    </row>
    <row r="436" spans="1:14" ht="25.5" hidden="1" outlineLevel="7" x14ac:dyDescent="0.25">
      <c r="A436" s="31" t="s">
        <v>317</v>
      </c>
      <c r="B436" s="32" t="s">
        <v>316</v>
      </c>
      <c r="C436" s="32" t="s">
        <v>288</v>
      </c>
      <c r="D436" s="32" t="s">
        <v>318</v>
      </c>
      <c r="E436" s="32" t="s">
        <v>10</v>
      </c>
      <c r="F436" s="33">
        <v>11097.6</v>
      </c>
      <c r="G436" s="33">
        <v>0</v>
      </c>
      <c r="H436" s="33">
        <v>11097.6</v>
      </c>
      <c r="I436" s="33">
        <v>0</v>
      </c>
      <c r="J436" s="33">
        <v>11097.6</v>
      </c>
      <c r="K436" s="33">
        <v>0</v>
      </c>
      <c r="L436" s="34">
        <f>L437+L438+L439</f>
        <v>0</v>
      </c>
      <c r="M436" s="35">
        <f>M437+M438+M439</f>
        <v>0</v>
      </c>
      <c r="N436" s="1"/>
    </row>
    <row r="437" spans="1:14" ht="76.5" hidden="1" outlineLevel="7" x14ac:dyDescent="0.25">
      <c r="A437" s="31" t="s">
        <v>22</v>
      </c>
      <c r="B437" s="32" t="s">
        <v>316</v>
      </c>
      <c r="C437" s="32" t="s">
        <v>288</v>
      </c>
      <c r="D437" s="32" t="s">
        <v>318</v>
      </c>
      <c r="E437" s="32" t="s">
        <v>23</v>
      </c>
      <c r="F437" s="33">
        <v>9993.4</v>
      </c>
      <c r="G437" s="33">
        <v>0</v>
      </c>
      <c r="H437" s="33">
        <v>9993.4</v>
      </c>
      <c r="I437" s="33">
        <v>0</v>
      </c>
      <c r="J437" s="33">
        <v>9993.4</v>
      </c>
      <c r="K437" s="33">
        <v>0</v>
      </c>
      <c r="L437" s="34"/>
      <c r="M437" s="35"/>
      <c r="N437" s="1"/>
    </row>
    <row r="438" spans="1:14" ht="38.25" hidden="1" outlineLevel="7" x14ac:dyDescent="0.25">
      <c r="A438" s="31" t="s">
        <v>24</v>
      </c>
      <c r="B438" s="32" t="s">
        <v>316</v>
      </c>
      <c r="C438" s="32" t="s">
        <v>288</v>
      </c>
      <c r="D438" s="32" t="s">
        <v>318</v>
      </c>
      <c r="E438" s="32" t="s">
        <v>25</v>
      </c>
      <c r="F438" s="33">
        <v>1095</v>
      </c>
      <c r="G438" s="33">
        <v>0</v>
      </c>
      <c r="H438" s="33">
        <v>1095</v>
      </c>
      <c r="I438" s="33">
        <v>0</v>
      </c>
      <c r="J438" s="33">
        <v>1095</v>
      </c>
      <c r="K438" s="33">
        <v>0</v>
      </c>
      <c r="L438" s="34"/>
      <c r="M438" s="35"/>
      <c r="N438" s="1"/>
    </row>
    <row r="439" spans="1:14" hidden="1" outlineLevel="7" x14ac:dyDescent="0.25">
      <c r="A439" s="31" t="s">
        <v>29</v>
      </c>
      <c r="B439" s="32" t="s">
        <v>316</v>
      </c>
      <c r="C439" s="32" t="s">
        <v>288</v>
      </c>
      <c r="D439" s="32" t="s">
        <v>318</v>
      </c>
      <c r="E439" s="32" t="s">
        <v>30</v>
      </c>
      <c r="F439" s="33">
        <v>9.1999999999999993</v>
      </c>
      <c r="G439" s="33">
        <v>0</v>
      </c>
      <c r="H439" s="33">
        <v>9.1999999999999993</v>
      </c>
      <c r="I439" s="33">
        <v>0</v>
      </c>
      <c r="J439" s="33">
        <v>9.1999999999999993</v>
      </c>
      <c r="K439" s="33">
        <v>0</v>
      </c>
      <c r="L439" s="34"/>
      <c r="M439" s="35"/>
      <c r="N439" s="1"/>
    </row>
    <row r="440" spans="1:14" hidden="1" outlineLevel="5" x14ac:dyDescent="0.25">
      <c r="A440" s="59" t="s">
        <v>324</v>
      </c>
      <c r="B440" s="32" t="s">
        <v>316</v>
      </c>
      <c r="C440" s="32" t="s">
        <v>288</v>
      </c>
      <c r="D440" s="32" t="s">
        <v>270</v>
      </c>
      <c r="E440" s="32" t="s">
        <v>10</v>
      </c>
      <c r="F440" s="33">
        <v>5310.6</v>
      </c>
      <c r="G440" s="33">
        <v>0</v>
      </c>
      <c r="H440" s="33">
        <v>5310.6</v>
      </c>
      <c r="I440" s="33">
        <v>0</v>
      </c>
      <c r="J440" s="33">
        <v>5310.6</v>
      </c>
      <c r="K440" s="33">
        <v>0</v>
      </c>
      <c r="L440" s="34">
        <f>L441+L444</f>
        <v>0</v>
      </c>
      <c r="M440" s="35">
        <f>M441+M444</f>
        <v>0</v>
      </c>
      <c r="N440" s="1"/>
    </row>
    <row r="441" spans="1:14" hidden="1" outlineLevel="7" x14ac:dyDescent="0.25">
      <c r="A441" s="31" t="s">
        <v>319</v>
      </c>
      <c r="B441" s="32" t="s">
        <v>316</v>
      </c>
      <c r="C441" s="32" t="s">
        <v>288</v>
      </c>
      <c r="D441" s="32" t="s">
        <v>320</v>
      </c>
      <c r="E441" s="32" t="s">
        <v>10</v>
      </c>
      <c r="F441" s="33">
        <v>71.8</v>
      </c>
      <c r="G441" s="33">
        <v>0</v>
      </c>
      <c r="H441" s="33">
        <v>71.8</v>
      </c>
      <c r="I441" s="33">
        <v>0</v>
      </c>
      <c r="J441" s="33">
        <v>71.8</v>
      </c>
      <c r="K441" s="33">
        <v>0</v>
      </c>
      <c r="L441" s="34">
        <f>L442</f>
        <v>0</v>
      </c>
      <c r="M441" s="35">
        <f>M442</f>
        <v>0</v>
      </c>
      <c r="N441" s="1"/>
    </row>
    <row r="442" spans="1:14" ht="38.25" hidden="1" outlineLevel="7" x14ac:dyDescent="0.25">
      <c r="A442" s="31" t="s">
        <v>24</v>
      </c>
      <c r="B442" s="32" t="s">
        <v>316</v>
      </c>
      <c r="C442" s="32" t="s">
        <v>288</v>
      </c>
      <c r="D442" s="32" t="s">
        <v>320</v>
      </c>
      <c r="E442" s="32" t="s">
        <v>25</v>
      </c>
      <c r="F442" s="33">
        <v>71.8</v>
      </c>
      <c r="G442" s="33">
        <v>0</v>
      </c>
      <c r="H442" s="33">
        <v>71.8</v>
      </c>
      <c r="I442" s="33">
        <v>0</v>
      </c>
      <c r="J442" s="33">
        <v>71.8</v>
      </c>
      <c r="K442" s="33">
        <v>0</v>
      </c>
      <c r="L442" s="34"/>
      <c r="M442" s="35">
        <v>0</v>
      </c>
      <c r="N442" s="1" t="s">
        <v>348</v>
      </c>
    </row>
    <row r="443" spans="1:14" ht="25.5" hidden="1" outlineLevel="7" x14ac:dyDescent="0.25">
      <c r="A443" s="31" t="s">
        <v>63</v>
      </c>
      <c r="B443" s="32" t="s">
        <v>316</v>
      </c>
      <c r="C443" s="32" t="s">
        <v>288</v>
      </c>
      <c r="D443" s="32" t="s">
        <v>321</v>
      </c>
      <c r="E443" s="32" t="s">
        <v>10</v>
      </c>
      <c r="F443" s="33">
        <v>5238.8</v>
      </c>
      <c r="G443" s="33">
        <v>0</v>
      </c>
      <c r="H443" s="33">
        <v>5238.8</v>
      </c>
      <c r="I443" s="33">
        <v>0</v>
      </c>
      <c r="J443" s="33">
        <v>5238.8</v>
      </c>
      <c r="K443" s="33">
        <v>0</v>
      </c>
      <c r="L443" s="34">
        <f>L444</f>
        <v>0</v>
      </c>
      <c r="M443" s="35">
        <f>M444</f>
        <v>0</v>
      </c>
      <c r="N443" s="1"/>
    </row>
    <row r="444" spans="1:14" ht="76.5" hidden="1" outlineLevel="7" x14ac:dyDescent="0.25">
      <c r="A444" s="31" t="s">
        <v>22</v>
      </c>
      <c r="B444" s="32" t="s">
        <v>316</v>
      </c>
      <c r="C444" s="32" t="s">
        <v>288</v>
      </c>
      <c r="D444" s="32" t="s">
        <v>321</v>
      </c>
      <c r="E444" s="32" t="s">
        <v>23</v>
      </c>
      <c r="F444" s="33">
        <v>5238.8</v>
      </c>
      <c r="G444" s="33">
        <v>0</v>
      </c>
      <c r="H444" s="33">
        <v>5238.8</v>
      </c>
      <c r="I444" s="33">
        <v>0</v>
      </c>
      <c r="J444" s="33">
        <v>5238.8</v>
      </c>
      <c r="K444" s="33">
        <v>0</v>
      </c>
      <c r="L444" s="34"/>
      <c r="M444" s="35"/>
      <c r="N444" s="1"/>
    </row>
    <row r="445" spans="1:14" hidden="1" outlineLevel="1" x14ac:dyDescent="0.25">
      <c r="A445" s="31" t="s">
        <v>95</v>
      </c>
      <c r="B445" s="32" t="s">
        <v>316</v>
      </c>
      <c r="C445" s="32" t="s">
        <v>96</v>
      </c>
      <c r="D445" s="32" t="s">
        <v>9</v>
      </c>
      <c r="E445" s="32" t="s">
        <v>10</v>
      </c>
      <c r="F445" s="33">
        <v>246.4</v>
      </c>
      <c r="G445" s="33">
        <v>0</v>
      </c>
      <c r="H445" s="33">
        <v>246.4</v>
      </c>
      <c r="I445" s="33">
        <v>0</v>
      </c>
      <c r="J445" s="33">
        <v>246.4</v>
      </c>
      <c r="K445" s="33">
        <v>0</v>
      </c>
      <c r="L445" s="34">
        <f t="shared" ref="L445:M449" si="20">L446</f>
        <v>0</v>
      </c>
      <c r="M445" s="35">
        <f t="shared" si="20"/>
        <v>0</v>
      </c>
      <c r="N445" s="1"/>
    </row>
    <row r="446" spans="1:14" hidden="1" outlineLevel="2" x14ac:dyDescent="0.25">
      <c r="A446" s="31" t="s">
        <v>97</v>
      </c>
      <c r="B446" s="32" t="s">
        <v>316</v>
      </c>
      <c r="C446" s="32" t="s">
        <v>98</v>
      </c>
      <c r="D446" s="32" t="s">
        <v>9</v>
      </c>
      <c r="E446" s="32" t="s">
        <v>10</v>
      </c>
      <c r="F446" s="33">
        <v>246.4</v>
      </c>
      <c r="G446" s="33">
        <v>0</v>
      </c>
      <c r="H446" s="33">
        <v>246.4</v>
      </c>
      <c r="I446" s="33">
        <v>0</v>
      </c>
      <c r="J446" s="33">
        <v>246.4</v>
      </c>
      <c r="K446" s="33">
        <v>0</v>
      </c>
      <c r="L446" s="34">
        <f t="shared" si="20"/>
        <v>0</v>
      </c>
      <c r="M446" s="35">
        <f t="shared" si="20"/>
        <v>0</v>
      </c>
      <c r="N446" s="1"/>
    </row>
    <row r="447" spans="1:14" ht="38.25" hidden="1" outlineLevel="4" x14ac:dyDescent="0.25">
      <c r="A447" s="31" t="s">
        <v>265</v>
      </c>
      <c r="B447" s="32" t="s">
        <v>316</v>
      </c>
      <c r="C447" s="32" t="s">
        <v>98</v>
      </c>
      <c r="D447" s="32" t="s">
        <v>266</v>
      </c>
      <c r="E447" s="32" t="s">
        <v>10</v>
      </c>
      <c r="F447" s="33">
        <v>246.4</v>
      </c>
      <c r="G447" s="33">
        <v>0</v>
      </c>
      <c r="H447" s="33">
        <v>246.4</v>
      </c>
      <c r="I447" s="33">
        <v>0</v>
      </c>
      <c r="J447" s="33">
        <v>246.4</v>
      </c>
      <c r="K447" s="33">
        <v>0</v>
      </c>
      <c r="L447" s="34">
        <f t="shared" si="20"/>
        <v>0</v>
      </c>
      <c r="M447" s="35">
        <f t="shared" si="20"/>
        <v>0</v>
      </c>
      <c r="N447" s="1"/>
    </row>
    <row r="448" spans="1:14" hidden="1" outlineLevel="5" x14ac:dyDescent="0.25">
      <c r="A448" s="59" t="s">
        <v>324</v>
      </c>
      <c r="B448" s="32" t="s">
        <v>316</v>
      </c>
      <c r="C448" s="32" t="s">
        <v>98</v>
      </c>
      <c r="D448" s="32" t="s">
        <v>270</v>
      </c>
      <c r="E448" s="32" t="s">
        <v>10</v>
      </c>
      <c r="F448" s="33">
        <v>246.4</v>
      </c>
      <c r="G448" s="33">
        <v>0</v>
      </c>
      <c r="H448" s="33">
        <v>246.4</v>
      </c>
      <c r="I448" s="33">
        <v>0</v>
      </c>
      <c r="J448" s="33">
        <v>246.4</v>
      </c>
      <c r="K448" s="33">
        <v>0</v>
      </c>
      <c r="L448" s="34">
        <f t="shared" si="20"/>
        <v>0</v>
      </c>
      <c r="M448" s="35">
        <f t="shared" si="20"/>
        <v>0</v>
      </c>
      <c r="N448" s="1"/>
    </row>
    <row r="449" spans="1:15" ht="102" hidden="1" outlineLevel="7" x14ac:dyDescent="0.25">
      <c r="A449" s="31" t="s">
        <v>302</v>
      </c>
      <c r="B449" s="32" t="s">
        <v>316</v>
      </c>
      <c r="C449" s="32" t="s">
        <v>98</v>
      </c>
      <c r="D449" s="32" t="s">
        <v>303</v>
      </c>
      <c r="E449" s="32" t="s">
        <v>10</v>
      </c>
      <c r="F449" s="33">
        <v>246.4</v>
      </c>
      <c r="G449" s="33">
        <v>0</v>
      </c>
      <c r="H449" s="33">
        <v>246.4</v>
      </c>
      <c r="I449" s="33">
        <v>0</v>
      </c>
      <c r="J449" s="33">
        <v>246.4</v>
      </c>
      <c r="K449" s="33">
        <v>0</v>
      </c>
      <c r="L449" s="34">
        <f t="shared" si="20"/>
        <v>0</v>
      </c>
      <c r="M449" s="35">
        <f t="shared" si="20"/>
        <v>0</v>
      </c>
      <c r="N449" s="1"/>
    </row>
    <row r="450" spans="1:15" ht="1.5" customHeight="1" outlineLevel="7" thickBot="1" x14ac:dyDescent="0.3">
      <c r="A450" s="42" t="s">
        <v>22</v>
      </c>
      <c r="B450" s="14" t="s">
        <v>316</v>
      </c>
      <c r="C450" s="14" t="s">
        <v>98</v>
      </c>
      <c r="D450" s="14" t="s">
        <v>303</v>
      </c>
      <c r="E450" s="14" t="s">
        <v>23</v>
      </c>
      <c r="F450" s="15">
        <v>246.4</v>
      </c>
      <c r="G450" s="15">
        <v>0</v>
      </c>
      <c r="H450" s="15">
        <v>246.4</v>
      </c>
      <c r="I450" s="15">
        <v>0</v>
      </c>
      <c r="J450" s="15">
        <v>246.4</v>
      </c>
      <c r="K450" s="15">
        <v>0</v>
      </c>
      <c r="L450" s="16"/>
      <c r="M450" s="43"/>
      <c r="N450" s="1"/>
    </row>
    <row r="451" spans="1:15" ht="12.75" customHeight="1" thickBot="1" x14ac:dyDescent="0.3">
      <c r="A451" s="130" t="s">
        <v>322</v>
      </c>
      <c r="B451" s="131"/>
      <c r="C451" s="131"/>
      <c r="D451" s="131"/>
      <c r="E451" s="131"/>
      <c r="F451" s="45">
        <v>435785.11</v>
      </c>
      <c r="G451" s="45">
        <v>0</v>
      </c>
      <c r="H451" s="45">
        <v>435785.11</v>
      </c>
      <c r="I451" s="45">
        <v>0</v>
      </c>
      <c r="J451" s="45">
        <v>435785.11</v>
      </c>
      <c r="K451" s="45">
        <v>0</v>
      </c>
      <c r="L451" s="104">
        <f>L431+L201+L193+L145+L12</f>
        <v>601116.27999999991</v>
      </c>
      <c r="M451" s="104">
        <f>M431+M201+M193+M145+M12</f>
        <v>607289.36999999988</v>
      </c>
      <c r="N451" s="60"/>
      <c r="O451" s="60"/>
    </row>
    <row r="452" spans="1:15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4" spans="1:15" x14ac:dyDescent="0.25">
      <c r="L454" s="112"/>
      <c r="M454" s="112"/>
    </row>
  </sheetData>
  <mergeCells count="5">
    <mergeCell ref="A451:E451"/>
    <mergeCell ref="D5:L5"/>
    <mergeCell ref="D6:L6"/>
    <mergeCell ref="A7:M7"/>
    <mergeCell ref="A8:M8"/>
  </mergeCells>
  <phoneticPr fontId="10" type="noConversion"/>
  <pageMargins left="0.78740157480314965" right="0" top="0" bottom="0" header="0.39370078740157483" footer="0.51181102362204722"/>
  <pageSetup paperSize="9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6.01.2024&lt;/string&gt;&#10;  &lt;/DateInfo&gt;&#10;  &lt;Code&gt;SQUERY_ROSP_EXP&lt;/Code&gt;&#10;  &lt;ObjectCode&gt;SQUERY_ROSP_EXP&lt;/ObjectCode&gt;&#10;  &lt;DocName&gt;Вариант (новый от 03.07.2014 14_36_14)(Бюджетная роспись (расходы))&lt;/DocName&gt;&#10;  &lt;VariantName&gt;Вариант (новый от 03.07.2014 14:36:14)&lt;/VariantName&gt;&#10;  &lt;VariantLink&gt;254114307&lt;/VariantLink&gt;&#10;  &lt;ReportCode&gt;BDB1A5D19A644D1A94D452F0A138C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A92B04-FEAF-45B5-A6A9-0C07DEDEE4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2024-12-14T04:14:28Z</cp:lastPrinted>
  <dcterms:created xsi:type="dcterms:W3CDTF">2024-01-26T13:30:14Z</dcterms:created>
  <dcterms:modified xsi:type="dcterms:W3CDTF">2024-12-14T04:41:47Z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03.07.2014 14_36_14)(Бюджетная роспись (расходы))</vt:lpwstr>
  </property>
  <property fmtid="{D5CDD505-2E9C-101B-9397-08002B2CF9AE}" pid="3" name="Название отчета">
    <vt:lpwstr>Вариант (новый от 03.07.2014 14_36_14)(4).xlsx</vt:lpwstr>
  </property>
  <property fmtid="{D5CDD505-2E9C-101B-9397-08002B2CF9AE}" pid="4" name="Версия клиента">
    <vt:lpwstr>23.2.26.12060 (.NET 4.7.2)</vt:lpwstr>
  </property>
  <property fmtid="{D5CDD505-2E9C-101B-9397-08002B2CF9AE}" pid="5" name="Версия базы">
    <vt:lpwstr>23.2.3481.270661465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bks2024r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